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</sheets>
  <definedNames>
    <definedName name="Print_Area" localSheetId="0">Лист1!$A$4:$J$114</definedName>
    <definedName name="Print_Titles" localSheetId="0">Лист1!$13:$15</definedName>
    <definedName name="ReportNameYear">Лист1!$A$10</definedName>
    <definedName name="ReportNameYear2">Лист1!$I$13</definedName>
    <definedName name="ReportNameYear3">Лист1!$J$13</definedName>
    <definedName name="TableHeaderYear1">Лист1!$B$4</definedName>
    <definedName name="TableHeaderYear2">Лист1!$B$5</definedName>
    <definedName name="TableHeaderYear3">Лист1!$B$6</definedName>
    <definedName name="TableHeaderYear4">Лист1!$B$7</definedName>
    <definedName name="Unit">Лист1!$J$12</definedName>
    <definedName name="Year1">Лист1!$J$6</definedName>
    <definedName name="Year2Year3">Лист1!$J$7</definedName>
    <definedName name="_xlnm.Print_Titles" localSheetId="0">Лист1!$13:$15</definedName>
    <definedName name="_xlnm.Print_Area" localSheetId="0">Лист1!$A$1:$J$114</definedName>
  </definedNames>
  <calcPr calcId="145621"/>
</workbook>
</file>

<file path=xl/calcChain.xml><?xml version="1.0" encoding="utf-8"?>
<calcChain xmlns="http://schemas.openxmlformats.org/spreadsheetml/2006/main">
  <c r="A10" i="1" l="1"/>
  <c r="J7" i="1" l="1"/>
  <c r="J13" i="1" l="1"/>
  <c r="I13" i="1"/>
  <c r="J6" i="1"/>
</calcChain>
</file>

<file path=xl/sharedStrings.xml><?xml version="1.0" encoding="utf-8"?>
<sst xmlns="http://schemas.openxmlformats.org/spreadsheetml/2006/main" count="401" uniqueCount="200">
  <si>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</si>
  <si>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</si>
  <si>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</si>
  <si>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</si>
  <si>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</si>
  <si>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</si>
  <si>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</si>
  <si>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</si>
  <si>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</si>
  <si>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от ________________№_______</t>
  </si>
  <si>
    <t>ГРБС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</si>
  <si>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</si>
  <si>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</si>
  <si>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</si>
  <si>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</si>
  <si>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</si>
  <si>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</si>
  <si>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</si>
  <si>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</si>
  <si>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</si>
  <si>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</si>
  <si>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</si>
  <si>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</si>
  <si>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</si>
  <si>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</si>
  <si>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"Повышение устойчивости жилых домов, основных объектов и систем жизнеобеспечения в Камчатском крае"</t>
  </si>
  <si>
    <t>2.1.1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</si>
  <si>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</si>
  <si>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</si>
  <si>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</si>
  <si>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Министерство строительства Камчатского края</t>
  </si>
  <si>
    <t>2.2</t>
  </si>
  <si>
    <t>Подпрограмма "Обеспечение жилыми помещениями граждан отдельных категорий в Камчатском крае"</t>
  </si>
  <si>
    <t>2.2.1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</si>
  <si>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</si>
  <si>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</si>
  <si>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</si>
  <si>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</si>
  <si>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</si>
  <si>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</si>
  <si>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</si>
  <si>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</si>
  <si>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</si>
  <si>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</si>
  <si>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</si>
  <si>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</si>
  <si>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</si>
  <si>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</si>
  <si>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</si>
  <si>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</si>
  <si>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</si>
  <si>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</si>
  <si>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</si>
  <si>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</si>
  <si>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</si>
  <si>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1.2</t>
  </si>
  <si>
    <t>Подпрограмма "Инвестиционные мероприятия в здравоохранении Камчатского края"</t>
  </si>
  <si>
    <t>1.2.1</t>
  </si>
  <si>
    <t>0909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</si>
  <si>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</si>
  <si>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</si>
  <si>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</si>
  <si>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</si>
  <si>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0701</t>
  </si>
  <si>
    <t>02 1 1013</t>
  </si>
  <si>
    <t>2.1.2</t>
  </si>
  <si>
    <t>02 1 4007</t>
  </si>
  <si>
    <t>2.1.3</t>
  </si>
  <si>
    <t>Строительство детского сада по ул. Арсеньева, г.Петропавловск-Камчатский (проектные работы)</t>
  </si>
  <si>
    <t>2.1.4</t>
  </si>
  <si>
    <t>Строительство детского сада на 150 мест в р.п. Оссора Карагинского района (проектные работы)</t>
  </si>
  <si>
    <t>2.1.5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</si>
  <si>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</si>
  <si>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0709</t>
  </si>
  <si>
    <t>2.1.6</t>
  </si>
  <si>
    <t>Строительство детского сада на 30 мест в с.Ковран Тигильского района (в том числе проектные работы)</t>
  </si>
  <si>
    <t>2.1.7</t>
  </si>
  <si>
    <t>Строительство детского сада на 200 мест в п.Ключи  Усть-Камчатского района</t>
  </si>
  <si>
    <t>3</t>
  </si>
  <si>
    <t>3.1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</si>
  <si>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</si>
  <si>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</si>
  <si>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03 3 2036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</si>
  <si>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</si>
  <si>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</si>
  <si>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</si>
  <si>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</si>
  <si>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</si>
  <si>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0502</t>
  </si>
  <si>
    <t>04 1 4007</t>
  </si>
  <si>
    <t>4.1.2</t>
  </si>
  <si>
    <t>Микрорайон жилой застройки в п.Красный Елизовского муниципального района (в том числе проектные работы)</t>
  </si>
  <si>
    <t>04 1 1013</t>
  </si>
  <si>
    <t>4.1.3</t>
  </si>
  <si>
    <t>Микрорайон жилой застройки в п.Лесной Елизовского муниципального района (в том числе проектные работы)</t>
  </si>
  <si>
    <t>4.1.4</t>
  </si>
  <si>
    <t>Микрорайон жилой застройки между  п. Дальний и п.Заозерный в г.Петропавловске-Камчатском (в том числе проектные работы)</t>
  </si>
  <si>
    <t>4.1.5</t>
  </si>
  <si>
    <t>Микрорайон жилой застройки по ул. Вулканной Вулканного городского поселения Елизовского муниципального района</t>
  </si>
  <si>
    <t>4.2</t>
  </si>
  <si>
    <t>4.2.1</t>
  </si>
  <si>
    <t>04 9 4025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</si>
  <si>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</si>
  <si>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</si>
  <si>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</si>
  <si>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"Чистая вода в Камчатском крае"</t>
  </si>
  <si>
    <t>5.1.1</t>
  </si>
  <si>
    <t>Реконструкция и строительство сетей водоснабжения в г.Петропавловске-Камчатском</t>
  </si>
  <si>
    <t>05 2 4007</t>
  </si>
  <si>
    <t>Министерство жилищно-коммунального хозяйства и энергетики Камчатского края</t>
  </si>
  <si>
    <t>5.1.2</t>
  </si>
  <si>
    <t>Реконструкция и строительство резервуаров чистой воды г. Петропавловск-Камчатский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</si>
  <si>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</si>
  <si>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</si>
  <si>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6.1</t>
  </si>
  <si>
    <t>Подпрограмма "Развитие инфраструктуры для занятий физической культурой и спортом"</t>
  </si>
  <si>
    <t>6.1.1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</si>
  <si>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</si>
  <si>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</si>
  <si>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11 4 1013</t>
  </si>
  <si>
    <t>Министерство спорта и молодежной политики Камчатского края</t>
  </si>
  <si>
    <t>7</t>
  </si>
  <si>
    <t>Государственная программа Камчатского края "Развитие транспортной системы в Камчатском крае на 2014-2025 годы"</t>
  </si>
  <si>
    <t>7.1</t>
  </si>
  <si>
    <t>Подпрограмма "Развитие дорожного хозяйства"</t>
  </si>
  <si>
    <t>7.1.1</t>
  </si>
  <si>
    <t>Строительство магистрали общегородского значения от II кольца до улицы Кавказской, включая ул.Ломоносова в г.Петропавловске-Камчатском</t>
  </si>
  <si>
    <t>0409</t>
  </si>
  <si>
    <t>15 1 4007</t>
  </si>
  <si>
    <t>Министерство транспорта и дорожного строительства Камчатского края</t>
  </si>
  <si>
    <t>7.1.2</t>
  </si>
  <si>
    <t>Строительство магистраль общегородского значения от поста ГАИ до ул.Академика Королева с развязкой в микрорайоне Северо-Восток в г.Петропавловске-Камчатском (в т.ч.участок от точки ПК 33 до ПК 39+27,32) первый этап - участок от ул. Ларина до ул.Академика Королева</t>
  </si>
  <si>
    <t>7.1.3</t>
  </si>
  <si>
    <t xml:space="preserve">Строительство автомобильной дороги общегородского значения по проспекту Таранца с устройством транспортной развязки и водопропускными сооружениями в г.Петропавловске-Камчатском (1 этап без развязки) участок дороги от ул. Ларина до конца жилой застройки </t>
  </si>
  <si>
    <t>7.1.4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</si>
  <si>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</si>
  <si>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15 1 1013</t>
  </si>
  <si>
    <t>7.1.5</t>
  </si>
  <si>
    <t>Проектирование реконструкции автомобильной дороги Петропавловск-Камчатский - Мильково на участке км 231 - км 249</t>
  </si>
  <si>
    <t>7.1.6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</si>
  <si>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</si>
  <si>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7.1.7</t>
  </si>
  <si>
    <t>Реконструкция автомобильной дороги "Садовое кольцо-подъезд к СНТ "Автомобилист"</t>
  </si>
  <si>
    <t>7.1.8</t>
  </si>
  <si>
    <t>Реконструкция автомобильной дороги "Садовое кольцо-подъезд к СНТ "БАМ"</t>
  </si>
  <si>
    <t>7.1.9</t>
  </si>
  <si>
    <t>Строительство, реконструкция, в том числе разработка проектной документации автомобильной дороги общего пользования местного значения  Вулканного городского поселения (по ул. Центральная в районе КПП-в/ч 14086 (АХЗ) КПП ВАИ - жд № 11 - жд №17 - ДК "Галактика" п. Вулканный )</t>
  </si>
  <si>
    <t>Вулканное городское поселение</t>
  </si>
  <si>
    <t>7.1.10</t>
  </si>
  <si>
    <t>Строительство автомобильной дороги общегородского значения по улице Дальневосточной в г.Петропавловске-Камчатском</t>
  </si>
  <si>
    <t>7.1.11</t>
  </si>
  <si>
    <t>Реконструкция автомобильной дороги Петропавловск-Камчатский - Мильково на участке км 106 - км 112</t>
  </si>
  <si>
    <t>7.1.12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</si>
  <si>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</si>
  <si>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7.1.13</t>
  </si>
  <si>
    <t>Реконструкция автомобильной дороги Петропавловск-Камчатский - Мильково на участке км 152- км 170</t>
  </si>
  <si>
    <t>7.1.14</t>
  </si>
  <si>
    <t>Реконструкция автомобильной дороги Петропавловск-Камчатский - Мильково на участке км 231 - км 249</t>
  </si>
  <si>
    <t>7.1.15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</si>
  <si>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</si>
  <si>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7.1.16</t>
  </si>
  <si>
    <t>Реконструкция мостового перехода через реку Кирганик на 16 км автомобильной дороги Мильково - Ключи - Усть-Камчатск</t>
  </si>
  <si>
    <t>7.1.17</t>
  </si>
  <si>
    <t>Строительство автозимника продленного действия с. Анавгай - п.Палана на участке км 230 - км 240</t>
  </si>
  <si>
    <t>7.1.18</t>
  </si>
  <si>
    <t>Строительство автозимника продленного действия с. Анавгай - п.Палана на участке км 0 - км 16</t>
  </si>
  <si>
    <t>7.1.19</t>
  </si>
  <si>
    <t>Реконструкция автомобильной дороги Елизово - Паратунка на кольцевой развязке км 12+700</t>
  </si>
  <si>
    <t>7.2</t>
  </si>
  <si>
    <t>Подпрограмма "Развитие пассажирского автомобильного транспорта"</t>
  </si>
  <si>
    <t>7.2.1</t>
  </si>
  <si>
    <t>Строительство, в том числе разработка проектной документации автовокзала в г. Петропавловск-Камчатском</t>
  </si>
  <si>
    <t>15 2 4007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</si>
  <si>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</si>
  <si>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</si>
  <si>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8.1</t>
  </si>
  <si>
    <t>Подпрограмма "Устойчивое развитие сельских территорий"</t>
  </si>
  <si>
    <t>8.1.1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</si>
  <si>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</si>
  <si>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</si>
  <si>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</si>
  <si>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8.1.2</t>
  </si>
  <si>
    <t>Предоставление социальных выплат на строительство (приобретение) жилья гражданам, проживающим в сельской местности</t>
  </si>
  <si>
    <t>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</si>
  <si>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</si>
  <si>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9.1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</si>
  <si>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</si>
  <si>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9.1.1</t>
  </si>
  <si>
    <t>Этнографический центр-музей под открытым небом "Тигильский острог" расположенный в с.Тигиль Камчатского края</t>
  </si>
  <si>
    <t>0801</t>
  </si>
  <si>
    <t>18 3 4007</t>
  </si>
  <si>
    <t>Итого расходы за счет средств краевого бюджета</t>
  </si>
  <si>
    <t>Всего</t>
  </si>
  <si>
    <t>к таблице поправок</t>
  </si>
  <si>
    <r>
      <t>"Приложение 8</t>
    </r>
    <r>
      <rPr>
        <sz val="12"/>
        <color theme="1"/>
        <rFont val="Calibri"/>
        <family val="2"/>
        <charset val="204"/>
      </rPr>
      <t>¹</t>
    </r>
  </si>
  <si>
    <t>"</t>
  </si>
  <si>
    <t>Приложение 7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</si>
  <si>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</si>
  <si>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Строительство детского сада на 260 мест по ул. Дальневосточной, г. Петропавловск-Камчатский (в том числе проектные работы)</t>
  </si>
  <si>
    <t>Строительство детского сада по ул. Савченко, г.Петропавловск-Камчатский (в том числе проектные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</si>
</sst>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164" fontId="1" fillId="0" borderId="5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00"/>
  <sheetViews>
    <sheetView tabSelected="1" view="pageBreakPreview" zoomScale="85" zoomScaleNormal="70" zoomScaleSheetLayoutView="85" workbookViewId="0">
      <pane ySplit="15" topLeftCell="A16" activePane="bottomLeft" state="frozen"/>
      <selection pane="bottomLeft" activeCell="B46" sqref="B46"/>
    </sheetView>
  </sheetViews>
  <sheetFormatPr defaultRowHeight="15.75" x14ac:dyDescent="0.25"/>
  <cols>
    <col min="1" max="1" width="9" style="14" customWidth="1"/>
    <col min="2" max="2" width="58.7109375" style="1" customWidth="1"/>
    <col min="3" max="3" width="7.28515625" style="1" customWidth="1"/>
    <col min="4" max="4" width="9.5703125" style="1" customWidth="1"/>
    <col min="5" max="5" width="12.28515625" style="1" customWidth="1"/>
    <col min="6" max="6" width="9.42578125" style="1" customWidth="1"/>
    <col min="7" max="7" width="26" style="1" customWidth="1"/>
    <col min="8" max="8" width="33.85546875" style="1" customWidth="1"/>
    <col min="9" max="10" width="29.7109375" style="1" customWidth="1"/>
    <col min="11" max="16384" width="9.140625" style="1"/>
  </cols>
  <sheetData>
    <row r="1" spans="1:10" x14ac:dyDescent="0.25">
      <c r="J1" s="21" t="s">
        <v>196</v>
      </c>
    </row>
    <row r="2" spans="1:10" x14ac:dyDescent="0.25">
      <c r="J2" s="21" t="s">
        <v>193</v>
      </c>
    </row>
    <row r="4" spans="1:10" x14ac:dyDescent="0.25">
      <c r="B4" s="13">
        <v>2014</v>
      </c>
      <c r="J4" s="2" t="s">
        <v>194</v>
      </c>
    </row>
    <row r="5" spans="1:10" x14ac:dyDescent="0.25">
      <c r="B5" s="13">
        <v>2015</v>
      </c>
      <c r="J5" s="2" t="s">
        <v>0</v>
      </c>
    </row>
    <row r="6" spans="1:10" x14ac:dyDescent="0.25">
      <c r="B6" s="13">
        <v>2016</v>
      </c>
      <c r="J6" s="2" t="str">
        <f>CONCATENATE("«О краевом бюджете на ",TableHeaderYear1," год ")</f>
        <v xml:space="preserve">«О краевом бюджете на 2014 год </v>
      </c>
    </row>
    <row r="7" spans="1:10" x14ac:dyDescent="0.25">
      <c r="B7" s="13">
        <v>2017</v>
      </c>
      <c r="J7" s="2" t="str">
        <f>CONCATENATE("и на плановый период ",TableHeaderYear2," и ",TableHeaderYear3," годов»")</f>
        <v>и на плановый период 2015 и 2016 годов»</v>
      </c>
    </row>
    <row r="8" spans="1:10" x14ac:dyDescent="0.25">
      <c r="B8" s="13"/>
      <c r="J8" s="2" t="s">
        <v>9</v>
      </c>
    </row>
    <row r="9" spans="1:10" x14ac:dyDescent="0.25">
      <c r="B9" s="13"/>
    </row>
    <row r="10" spans="1:10" ht="18.75" x14ac:dyDescent="0.25">
      <c r="A10" s="25" t="str">
        <f>CONCATENATE("Ведомственная структура расходов в части краевых инвестиционных мероприятий на плановый период ",TableHeaderYear2," и ",TableHeaderYear3, " годов")</f>
        <v>Ведомственная структура расходов в части краевых инвестиционных мероприятий на плановый период 2015 и 2016 годов</v>
      </c>
      <c r="B10" s="25"/>
      <c r="C10" s="25"/>
      <c r="D10" s="25"/>
      <c r="E10" s="25"/>
      <c r="F10" s="25"/>
      <c r="G10" s="25"/>
      <c r="H10" s="25"/>
      <c r="I10" s="25"/>
    </row>
    <row r="12" spans="1:10" x14ac:dyDescent="0.25">
      <c r="J12" s="2" t="s">
        <v>11</v>
      </c>
    </row>
    <row r="13" spans="1:10" x14ac:dyDescent="0.25">
      <c r="A13" s="26" t="s">
        <v>1</v>
      </c>
      <c r="B13" s="27" t="s">
        <v>2</v>
      </c>
      <c r="C13" s="27" t="s">
        <v>3</v>
      </c>
      <c r="D13" s="27"/>
      <c r="E13" s="27"/>
      <c r="F13" s="27"/>
      <c r="G13" s="27" t="s">
        <v>7</v>
      </c>
      <c r="H13" s="27" t="s">
        <v>8</v>
      </c>
      <c r="I13" s="27" t="str">
        <f>CONCATENATE("Годовой объем ассигнований ",TableHeaderYear2)</f>
        <v>Годовой объем ассигнований 2015</v>
      </c>
      <c r="J13" s="23" t="str">
        <f>CONCATENATE("Годовой объем ассигнований ",TableHeaderYear3)</f>
        <v>Годовой объем ассигнований 2016</v>
      </c>
    </row>
    <row r="14" spans="1:10" ht="25.5" x14ac:dyDescent="0.25">
      <c r="A14" s="26"/>
      <c r="B14" s="27"/>
      <c r="C14" s="3" t="s">
        <v>10</v>
      </c>
      <c r="D14" s="3" t="s">
        <v>4</v>
      </c>
      <c r="E14" s="3" t="s">
        <v>5</v>
      </c>
      <c r="F14" s="3" t="s">
        <v>6</v>
      </c>
      <c r="G14" s="27"/>
      <c r="H14" s="27"/>
      <c r="I14" s="27"/>
      <c r="J14" s="24"/>
    </row>
    <row r="15" spans="1:10" x14ac:dyDescent="0.25">
      <c r="A15" s="15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</row>
    <row r="16" spans="1:10" x14ac:dyDescent="0.25">
      <c r="A16" s="8"/>
      <c r="B16" s="4" t="s">
        <v>12</v>
      </c>
      <c r="C16" s="4"/>
      <c r="D16" s="8"/>
      <c r="E16" s="8"/>
      <c r="F16" s="4"/>
      <c r="G16" s="5"/>
      <c r="H16" s="5"/>
      <c r="I16" s="17"/>
      <c r="J16" s="17"/>
    </row>
    <row r="17" spans="1:10" ht="47.25" x14ac:dyDescent="0.25">
      <c r="A17" s="8" t="s">
        <v>13</v>
      </c>
      <c r="B17" s="5" t="s">
        <v>14</v>
      </c>
      <c r="C17" s="4"/>
      <c r="D17" s="8"/>
      <c r="E17" s="8"/>
      <c r="F17" s="4"/>
      <c r="G17" s="5"/>
      <c r="H17" s="5"/>
      <c r="I17" s="17">
        <v>3489</v>
      </c>
      <c r="J17" s="17">
        <v>3481.7</v>
      </c>
    </row>
    <row r="18" spans="1:10" ht="31.5" x14ac:dyDescent="0.25">
      <c r="A18" s="8" t="s">
        <v>15</v>
      </c>
      <c r="B18" s="5" t="s">
        <v>16</v>
      </c>
      <c r="C18" s="4"/>
      <c r="D18" s="8"/>
      <c r="E18" s="8"/>
      <c r="F18" s="4"/>
      <c r="G18" s="5"/>
      <c r="H18" s="5"/>
      <c r="I18" s="17">
        <v>3489</v>
      </c>
      <c r="J18" s="17">
        <v>3481.7</v>
      </c>
    </row>
    <row r="19" spans="1:10" ht="78.75" x14ac:dyDescent="0.25">
      <c r="A19" s="9" t="s">
        <v>17</v>
      </c>
      <c r="B19" s="7" t="s">
        <v>18</v>
      </c>
      <c r="C19" s="6">
        <v>815</v>
      </c>
      <c r="D19" s="9" t="s">
        <v>19</v>
      </c>
      <c r="E19" s="9" t="s">
        <v>20</v>
      </c>
      <c r="F19" s="6">
        <v>300</v>
      </c>
      <c r="G19" s="7" t="s">
        <v>21</v>
      </c>
      <c r="H19" s="7"/>
      <c r="I19" s="18">
        <v>3489</v>
      </c>
      <c r="J19" s="18">
        <v>3481.7</v>
      </c>
    </row>
    <row r="20" spans="1:10" ht="47.25" x14ac:dyDescent="0.25">
      <c r="A20" s="8" t="s">
        <v>22</v>
      </c>
      <c r="B20" s="5" t="s">
        <v>23</v>
      </c>
      <c r="C20" s="4"/>
      <c r="D20" s="8"/>
      <c r="E20" s="8"/>
      <c r="F20" s="4"/>
      <c r="G20" s="5"/>
      <c r="H20" s="5"/>
      <c r="I20" s="17">
        <v>1140335</v>
      </c>
      <c r="J20" s="17">
        <v>15240.8</v>
      </c>
    </row>
    <row r="21" spans="1:10" ht="47.25" x14ac:dyDescent="0.25">
      <c r="A21" s="8" t="s">
        <v>24</v>
      </c>
      <c r="B21" s="5" t="s">
        <v>25</v>
      </c>
      <c r="C21" s="4"/>
      <c r="D21" s="8"/>
      <c r="E21" s="8"/>
      <c r="F21" s="4"/>
      <c r="G21" s="5"/>
      <c r="H21" s="5"/>
      <c r="I21" s="17">
        <v>1125820</v>
      </c>
      <c r="J21" s="17">
        <v>0</v>
      </c>
    </row>
    <row r="22" spans="1:10" ht="47.25" x14ac:dyDescent="0.25">
      <c r="A22" s="9" t="s">
        <v>26</v>
      </c>
      <c r="B22" s="7" t="s">
        <v>27</v>
      </c>
      <c r="C22" s="6">
        <v>812</v>
      </c>
      <c r="D22" s="9" t="s">
        <v>28</v>
      </c>
      <c r="E22" s="9" t="s">
        <v>29</v>
      </c>
      <c r="F22" s="6">
        <v>400</v>
      </c>
      <c r="G22" s="7" t="s">
        <v>30</v>
      </c>
      <c r="H22" s="7"/>
      <c r="I22" s="18">
        <v>1125820</v>
      </c>
      <c r="J22" s="18">
        <v>0</v>
      </c>
    </row>
    <row r="23" spans="1:10" ht="31.5" x14ac:dyDescent="0.25">
      <c r="A23" s="8" t="s">
        <v>31</v>
      </c>
      <c r="B23" s="5" t="s">
        <v>32</v>
      </c>
      <c r="C23" s="4"/>
      <c r="D23" s="8"/>
      <c r="E23" s="8"/>
      <c r="F23" s="4"/>
      <c r="G23" s="5"/>
      <c r="H23" s="5"/>
      <c r="I23" s="17">
        <v>14515</v>
      </c>
      <c r="J23" s="17">
        <v>15240.8</v>
      </c>
    </row>
    <row r="24" spans="1:10" ht="94.5" x14ac:dyDescent="0.25">
      <c r="A24" s="9" t="s">
        <v>33</v>
      </c>
      <c r="B24" s="7" t="s">
        <v>34</v>
      </c>
      <c r="C24" s="6">
        <v>822</v>
      </c>
      <c r="D24" s="9" t="s">
        <v>35</v>
      </c>
      <c r="E24" s="9" t="s">
        <v>36</v>
      </c>
      <c r="F24" s="6">
        <v>500</v>
      </c>
      <c r="G24" s="7" t="s">
        <v>37</v>
      </c>
      <c r="H24" s="7"/>
      <c r="I24" s="18">
        <v>14515</v>
      </c>
      <c r="J24" s="18">
        <v>15240.8</v>
      </c>
    </row>
    <row r="25" spans="1:10" ht="63" x14ac:dyDescent="0.25">
      <c r="A25" s="9"/>
      <c r="B25" s="7"/>
      <c r="C25" s="6">
        <v>822</v>
      </c>
      <c r="D25" s="9" t="s">
        <v>35</v>
      </c>
      <c r="E25" s="9" t="s">
        <v>36</v>
      </c>
      <c r="F25" s="6">
        <v>500</v>
      </c>
      <c r="G25" s="7" t="s">
        <v>37</v>
      </c>
      <c r="H25" s="7" t="s">
        <v>38</v>
      </c>
      <c r="I25" s="18">
        <v>7324.3</v>
      </c>
      <c r="J25" s="18">
        <v>8113.2</v>
      </c>
    </row>
    <row r="26" spans="1:10" ht="63" x14ac:dyDescent="0.25">
      <c r="A26" s="9"/>
      <c r="B26" s="7"/>
      <c r="C26" s="6">
        <v>822</v>
      </c>
      <c r="D26" s="9" t="s">
        <v>35</v>
      </c>
      <c r="E26" s="9" t="s">
        <v>36</v>
      </c>
      <c r="F26" s="6">
        <v>500</v>
      </c>
      <c r="G26" s="7" t="s">
        <v>37</v>
      </c>
      <c r="H26" s="7" t="s">
        <v>39</v>
      </c>
      <c r="I26" s="18">
        <v>4305.3999999999996</v>
      </c>
      <c r="J26" s="18">
        <v>6119.8</v>
      </c>
    </row>
    <row r="27" spans="1:10" ht="63" x14ac:dyDescent="0.25">
      <c r="A27" s="9"/>
      <c r="B27" s="7"/>
      <c r="C27" s="6">
        <v>822</v>
      </c>
      <c r="D27" s="9" t="s">
        <v>35</v>
      </c>
      <c r="E27" s="9" t="s">
        <v>36</v>
      </c>
      <c r="F27" s="6">
        <v>500</v>
      </c>
      <c r="G27" s="7" t="s">
        <v>37</v>
      </c>
      <c r="H27" s="7" t="s">
        <v>40</v>
      </c>
      <c r="I27" s="18">
        <v>893.2</v>
      </c>
      <c r="J27" s="18">
        <v>65.599999999999994</v>
      </c>
    </row>
    <row r="28" spans="1:10" ht="63" x14ac:dyDescent="0.25">
      <c r="A28" s="9"/>
      <c r="B28" s="7"/>
      <c r="C28" s="6">
        <v>822</v>
      </c>
      <c r="D28" s="9" t="s">
        <v>35</v>
      </c>
      <c r="E28" s="9" t="s">
        <v>36</v>
      </c>
      <c r="F28" s="6">
        <v>500</v>
      </c>
      <c r="G28" s="7" t="s">
        <v>37</v>
      </c>
      <c r="H28" s="7" t="s">
        <v>41</v>
      </c>
      <c r="I28" s="18">
        <v>78.2</v>
      </c>
      <c r="J28" s="18">
        <v>189.4</v>
      </c>
    </row>
    <row r="29" spans="1:10" ht="63" x14ac:dyDescent="0.25">
      <c r="A29" s="9"/>
      <c r="B29" s="7"/>
      <c r="C29" s="6">
        <v>822</v>
      </c>
      <c r="D29" s="9" t="s">
        <v>35</v>
      </c>
      <c r="E29" s="9" t="s">
        <v>36</v>
      </c>
      <c r="F29" s="6">
        <v>500</v>
      </c>
      <c r="G29" s="7" t="s">
        <v>37</v>
      </c>
      <c r="H29" s="7" t="s">
        <v>42</v>
      </c>
      <c r="I29" s="18">
        <v>119.1</v>
      </c>
      <c r="J29" s="18">
        <v>0</v>
      </c>
    </row>
    <row r="30" spans="1:10" ht="63" x14ac:dyDescent="0.25">
      <c r="A30" s="9"/>
      <c r="B30" s="7"/>
      <c r="C30" s="6">
        <v>822</v>
      </c>
      <c r="D30" s="9" t="s">
        <v>35</v>
      </c>
      <c r="E30" s="9" t="s">
        <v>36</v>
      </c>
      <c r="F30" s="6">
        <v>500</v>
      </c>
      <c r="G30" s="7" t="s">
        <v>37</v>
      </c>
      <c r="H30" s="7" t="s">
        <v>43</v>
      </c>
      <c r="I30" s="18">
        <v>88.7</v>
      </c>
      <c r="J30" s="18">
        <v>0</v>
      </c>
    </row>
    <row r="31" spans="1:10" ht="63" x14ac:dyDescent="0.25">
      <c r="A31" s="9"/>
      <c r="B31" s="7"/>
      <c r="C31" s="6">
        <v>822</v>
      </c>
      <c r="D31" s="9" t="s">
        <v>35</v>
      </c>
      <c r="E31" s="9" t="s">
        <v>36</v>
      </c>
      <c r="F31" s="6">
        <v>500</v>
      </c>
      <c r="G31" s="7" t="s">
        <v>37</v>
      </c>
      <c r="H31" s="7" t="s">
        <v>44</v>
      </c>
      <c r="I31" s="18">
        <v>350.3</v>
      </c>
      <c r="J31" s="18">
        <v>283.10000000000002</v>
      </c>
    </row>
    <row r="32" spans="1:10" ht="63" x14ac:dyDescent="0.25">
      <c r="A32" s="9"/>
      <c r="B32" s="7"/>
      <c r="C32" s="6">
        <v>822</v>
      </c>
      <c r="D32" s="9" t="s">
        <v>35</v>
      </c>
      <c r="E32" s="9" t="s">
        <v>36</v>
      </c>
      <c r="F32" s="6">
        <v>500</v>
      </c>
      <c r="G32" s="7" t="s">
        <v>37</v>
      </c>
      <c r="H32" s="7" t="s">
        <v>45</v>
      </c>
      <c r="I32" s="18">
        <v>725.4</v>
      </c>
      <c r="J32" s="18">
        <v>341.8</v>
      </c>
    </row>
    <row r="33" spans="1:10" ht="63" x14ac:dyDescent="0.25">
      <c r="A33" s="9"/>
      <c r="B33" s="7"/>
      <c r="C33" s="6">
        <v>822</v>
      </c>
      <c r="D33" s="9" t="s">
        <v>35</v>
      </c>
      <c r="E33" s="9" t="s">
        <v>36</v>
      </c>
      <c r="F33" s="6">
        <v>500</v>
      </c>
      <c r="G33" s="7" t="s">
        <v>37</v>
      </c>
      <c r="H33" s="7" t="s">
        <v>46</v>
      </c>
      <c r="I33" s="18">
        <v>86.3</v>
      </c>
      <c r="J33" s="18">
        <v>0</v>
      </c>
    </row>
    <row r="34" spans="1:10" ht="63" x14ac:dyDescent="0.25">
      <c r="A34" s="9"/>
      <c r="B34" s="7"/>
      <c r="C34" s="6">
        <v>822</v>
      </c>
      <c r="D34" s="9" t="s">
        <v>35</v>
      </c>
      <c r="E34" s="9" t="s">
        <v>36</v>
      </c>
      <c r="F34" s="6">
        <v>500</v>
      </c>
      <c r="G34" s="7" t="s">
        <v>37</v>
      </c>
      <c r="H34" s="7" t="s">
        <v>47</v>
      </c>
      <c r="I34" s="18">
        <v>24.4</v>
      </c>
      <c r="J34" s="18">
        <v>57.9</v>
      </c>
    </row>
    <row r="35" spans="1:10" ht="63" x14ac:dyDescent="0.25">
      <c r="A35" s="9"/>
      <c r="B35" s="7"/>
      <c r="C35" s="6">
        <v>822</v>
      </c>
      <c r="D35" s="9" t="s">
        <v>35</v>
      </c>
      <c r="E35" s="9" t="s">
        <v>36</v>
      </c>
      <c r="F35" s="6">
        <v>500</v>
      </c>
      <c r="G35" s="7" t="s">
        <v>37</v>
      </c>
      <c r="H35" s="7" t="s">
        <v>48</v>
      </c>
      <c r="I35" s="18">
        <v>519.70000000000005</v>
      </c>
      <c r="J35" s="18">
        <v>70</v>
      </c>
    </row>
    <row r="36" spans="1:10" ht="31.5" x14ac:dyDescent="0.25">
      <c r="A36" s="8"/>
      <c r="B36" s="4" t="s">
        <v>49</v>
      </c>
      <c r="C36" s="4"/>
      <c r="D36" s="8"/>
      <c r="E36" s="8"/>
      <c r="F36" s="4"/>
      <c r="G36" s="5"/>
      <c r="H36" s="5"/>
      <c r="I36" s="17">
        <v>1143824</v>
      </c>
      <c r="J36" s="17">
        <v>18722.5</v>
      </c>
    </row>
    <row r="37" spans="1:10" x14ac:dyDescent="0.25">
      <c r="A37" s="8"/>
      <c r="B37" s="4" t="s">
        <v>50</v>
      </c>
      <c r="C37" s="4"/>
      <c r="D37" s="8"/>
      <c r="E37" s="8"/>
      <c r="F37" s="4"/>
      <c r="G37" s="5"/>
      <c r="H37" s="5"/>
      <c r="I37" s="17"/>
      <c r="J37" s="17"/>
    </row>
    <row r="38" spans="1:10" ht="47.25" x14ac:dyDescent="0.25">
      <c r="A38" s="8" t="s">
        <v>13</v>
      </c>
      <c r="B38" s="5" t="s">
        <v>51</v>
      </c>
      <c r="C38" s="4"/>
      <c r="D38" s="8"/>
      <c r="E38" s="8"/>
      <c r="F38" s="4"/>
      <c r="G38" s="5"/>
      <c r="H38" s="5"/>
      <c r="I38" s="17">
        <v>236977.27</v>
      </c>
      <c r="J38" s="17">
        <v>0</v>
      </c>
    </row>
    <row r="39" spans="1:10" ht="31.5" x14ac:dyDescent="0.25">
      <c r="A39" s="8" t="s">
        <v>15</v>
      </c>
      <c r="B39" s="5" t="s">
        <v>52</v>
      </c>
      <c r="C39" s="4"/>
      <c r="D39" s="8"/>
      <c r="E39" s="8"/>
      <c r="F39" s="4"/>
      <c r="G39" s="5"/>
      <c r="H39" s="5"/>
      <c r="I39" s="17">
        <v>27439.81</v>
      </c>
      <c r="J39" s="17">
        <v>0</v>
      </c>
    </row>
    <row r="40" spans="1:10" ht="63" x14ac:dyDescent="0.25">
      <c r="A40" s="9" t="s">
        <v>17</v>
      </c>
      <c r="B40" s="7" t="s">
        <v>53</v>
      </c>
      <c r="C40" s="6">
        <v>822</v>
      </c>
      <c r="D40" s="9" t="s">
        <v>28</v>
      </c>
      <c r="E40" s="9" t="s">
        <v>54</v>
      </c>
      <c r="F40" s="6">
        <v>400</v>
      </c>
      <c r="G40" s="7" t="s">
        <v>37</v>
      </c>
      <c r="H40" s="7"/>
      <c r="I40" s="18">
        <v>27439.81</v>
      </c>
      <c r="J40" s="18">
        <v>0</v>
      </c>
    </row>
    <row r="41" spans="1:10" ht="31.5" x14ac:dyDescent="0.25">
      <c r="A41" s="8" t="s">
        <v>55</v>
      </c>
      <c r="B41" s="5" t="s">
        <v>56</v>
      </c>
      <c r="C41" s="4"/>
      <c r="D41" s="8"/>
      <c r="E41" s="8"/>
      <c r="F41" s="4"/>
      <c r="G41" s="5"/>
      <c r="H41" s="5"/>
      <c r="I41" s="17">
        <v>209537.46</v>
      </c>
      <c r="J41" s="17">
        <v>0</v>
      </c>
    </row>
    <row r="42" spans="1:10" ht="63" x14ac:dyDescent="0.25">
      <c r="A42" s="9" t="s">
        <v>57</v>
      </c>
      <c r="B42" s="7" t="s">
        <v>197</v>
      </c>
      <c r="C42" s="6">
        <v>814</v>
      </c>
      <c r="D42" s="9" t="s">
        <v>58</v>
      </c>
      <c r="E42" s="9" t="s">
        <v>59</v>
      </c>
      <c r="F42" s="6">
        <v>500</v>
      </c>
      <c r="G42" s="7" t="s">
        <v>60</v>
      </c>
      <c r="H42" s="7" t="s">
        <v>38</v>
      </c>
      <c r="I42" s="18">
        <v>209537.46</v>
      </c>
      <c r="J42" s="18">
        <v>0</v>
      </c>
    </row>
    <row r="43" spans="1:10" ht="47.25" x14ac:dyDescent="0.25">
      <c r="A43" s="8" t="s">
        <v>22</v>
      </c>
      <c r="B43" s="5" t="s">
        <v>61</v>
      </c>
      <c r="C43" s="4"/>
      <c r="D43" s="8"/>
      <c r="E43" s="8"/>
      <c r="F43" s="4"/>
      <c r="G43" s="5"/>
      <c r="H43" s="5"/>
      <c r="I43" s="17">
        <v>932180</v>
      </c>
      <c r="J43" s="17">
        <v>1060000</v>
      </c>
    </row>
    <row r="44" spans="1:10" ht="47.25" x14ac:dyDescent="0.25">
      <c r="A44" s="8" t="s">
        <v>24</v>
      </c>
      <c r="B44" s="5" t="s">
        <v>62</v>
      </c>
      <c r="C44" s="4"/>
      <c r="D44" s="8"/>
      <c r="E44" s="8"/>
      <c r="F44" s="4"/>
      <c r="G44" s="5"/>
      <c r="H44" s="5"/>
      <c r="I44" s="17">
        <v>932180</v>
      </c>
      <c r="J44" s="17">
        <v>1060000</v>
      </c>
    </row>
    <row r="45" spans="1:10" ht="47.25" x14ac:dyDescent="0.25">
      <c r="A45" s="9" t="s">
        <v>26</v>
      </c>
      <c r="B45" s="7" t="s">
        <v>198</v>
      </c>
      <c r="C45" s="6">
        <v>812</v>
      </c>
      <c r="D45" s="9" t="s">
        <v>63</v>
      </c>
      <c r="E45" s="9" t="s">
        <v>64</v>
      </c>
      <c r="F45" s="6">
        <v>400</v>
      </c>
      <c r="G45" s="7" t="s">
        <v>30</v>
      </c>
      <c r="H45" s="7"/>
      <c r="I45" s="18">
        <v>180000</v>
      </c>
      <c r="J45" s="18">
        <v>220000</v>
      </c>
    </row>
    <row r="46" spans="1:10" ht="47.25" x14ac:dyDescent="0.25">
      <c r="A46" s="9" t="s">
        <v>65</v>
      </c>
      <c r="B46" s="7" t="s">
        <v>199</v>
      </c>
      <c r="C46" s="6">
        <v>812</v>
      </c>
      <c r="D46" s="9" t="s">
        <v>63</v>
      </c>
      <c r="E46" s="9" t="s">
        <v>66</v>
      </c>
      <c r="F46" s="6">
        <v>500</v>
      </c>
      <c r="G46" s="7" t="s">
        <v>30</v>
      </c>
      <c r="H46" s="7" t="s">
        <v>38</v>
      </c>
      <c r="I46" s="18">
        <v>180000</v>
      </c>
      <c r="J46" s="18">
        <v>220000</v>
      </c>
    </row>
    <row r="47" spans="1:10" ht="47.25" x14ac:dyDescent="0.25">
      <c r="A47" s="9" t="s">
        <v>67</v>
      </c>
      <c r="B47" s="7" t="s">
        <v>68</v>
      </c>
      <c r="C47" s="6">
        <v>812</v>
      </c>
      <c r="D47" s="9" t="s">
        <v>63</v>
      </c>
      <c r="E47" s="9" t="s">
        <v>66</v>
      </c>
      <c r="F47" s="6">
        <v>500</v>
      </c>
      <c r="G47" s="7" t="s">
        <v>30</v>
      </c>
      <c r="H47" s="7" t="s">
        <v>38</v>
      </c>
      <c r="I47" s="18">
        <v>120000</v>
      </c>
      <c r="J47" s="18">
        <v>200000</v>
      </c>
    </row>
    <row r="48" spans="1:10" ht="47.25" x14ac:dyDescent="0.25">
      <c r="A48" s="9" t="s">
        <v>69</v>
      </c>
      <c r="B48" s="7" t="s">
        <v>70</v>
      </c>
      <c r="C48" s="6">
        <v>812</v>
      </c>
      <c r="D48" s="9" t="s">
        <v>63</v>
      </c>
      <c r="E48" s="9" t="s">
        <v>64</v>
      </c>
      <c r="F48" s="6">
        <v>400</v>
      </c>
      <c r="G48" s="7" t="s">
        <v>30</v>
      </c>
      <c r="H48" s="7"/>
      <c r="I48" s="18">
        <v>84180</v>
      </c>
      <c r="J48" s="18">
        <v>200000</v>
      </c>
    </row>
    <row r="49" spans="1:10" ht="63" x14ac:dyDescent="0.25">
      <c r="A49" s="9" t="s">
        <v>71</v>
      </c>
      <c r="B49" s="7" t="s">
        <v>72</v>
      </c>
      <c r="C49" s="6">
        <v>812</v>
      </c>
      <c r="D49" s="9" t="s">
        <v>73</v>
      </c>
      <c r="E49" s="9" t="s">
        <v>64</v>
      </c>
      <c r="F49" s="6">
        <v>400</v>
      </c>
      <c r="G49" s="7" t="s">
        <v>30</v>
      </c>
      <c r="H49" s="7"/>
      <c r="I49" s="18">
        <v>68000</v>
      </c>
      <c r="J49" s="18">
        <v>70000</v>
      </c>
    </row>
    <row r="50" spans="1:10" ht="47.25" x14ac:dyDescent="0.25">
      <c r="A50" s="9" t="s">
        <v>74</v>
      </c>
      <c r="B50" s="7" t="s">
        <v>75</v>
      </c>
      <c r="C50" s="6">
        <v>812</v>
      </c>
      <c r="D50" s="9" t="s">
        <v>73</v>
      </c>
      <c r="E50" s="9" t="s">
        <v>64</v>
      </c>
      <c r="F50" s="6">
        <v>400</v>
      </c>
      <c r="G50" s="7" t="s">
        <v>30</v>
      </c>
      <c r="H50" s="7"/>
      <c r="I50" s="18">
        <v>100000</v>
      </c>
      <c r="J50" s="18">
        <v>50000</v>
      </c>
    </row>
    <row r="51" spans="1:10" ht="47.25" x14ac:dyDescent="0.25">
      <c r="A51" s="9" t="s">
        <v>76</v>
      </c>
      <c r="B51" s="7" t="s">
        <v>77</v>
      </c>
      <c r="C51" s="6">
        <v>812</v>
      </c>
      <c r="D51" s="9" t="s">
        <v>63</v>
      </c>
      <c r="E51" s="9" t="s">
        <v>64</v>
      </c>
      <c r="F51" s="6">
        <v>400</v>
      </c>
      <c r="G51" s="7" t="s">
        <v>30</v>
      </c>
      <c r="H51" s="7"/>
      <c r="I51" s="18">
        <v>200000</v>
      </c>
      <c r="J51" s="18">
        <v>100000</v>
      </c>
    </row>
    <row r="52" spans="1:10" ht="47.25" x14ac:dyDescent="0.25">
      <c r="A52" s="8" t="s">
        <v>78</v>
      </c>
      <c r="B52" s="5" t="s">
        <v>14</v>
      </c>
      <c r="C52" s="4"/>
      <c r="D52" s="8"/>
      <c r="E52" s="8"/>
      <c r="F52" s="4"/>
      <c r="G52" s="5"/>
      <c r="H52" s="5"/>
      <c r="I52" s="17">
        <v>1010.7</v>
      </c>
      <c r="J52" s="17">
        <v>1010.7</v>
      </c>
    </row>
    <row r="53" spans="1:10" ht="31.5" x14ac:dyDescent="0.25">
      <c r="A53" s="8" t="s">
        <v>79</v>
      </c>
      <c r="B53" s="5" t="s">
        <v>16</v>
      </c>
      <c r="C53" s="4"/>
      <c r="D53" s="8"/>
      <c r="E53" s="8"/>
      <c r="F53" s="4"/>
      <c r="G53" s="5"/>
      <c r="H53" s="5"/>
      <c r="I53" s="17">
        <v>1010.7</v>
      </c>
      <c r="J53" s="17">
        <v>1010.7</v>
      </c>
    </row>
    <row r="54" spans="1:10" ht="94.5" x14ac:dyDescent="0.25">
      <c r="A54" s="9" t="s">
        <v>80</v>
      </c>
      <c r="B54" s="7" t="s">
        <v>81</v>
      </c>
      <c r="C54" s="6">
        <v>815</v>
      </c>
      <c r="D54" s="9" t="s">
        <v>19</v>
      </c>
      <c r="E54" s="9" t="s">
        <v>82</v>
      </c>
      <c r="F54" s="6">
        <v>300</v>
      </c>
      <c r="G54" s="7" t="s">
        <v>21</v>
      </c>
      <c r="H54" s="7"/>
      <c r="I54" s="18">
        <v>1010.7</v>
      </c>
      <c r="J54" s="18">
        <v>1010.7</v>
      </c>
    </row>
    <row r="55" spans="1:10" ht="47.25" x14ac:dyDescent="0.25">
      <c r="A55" s="8" t="s">
        <v>83</v>
      </c>
      <c r="B55" s="5" t="s">
        <v>23</v>
      </c>
      <c r="C55" s="4"/>
      <c r="D55" s="8"/>
      <c r="E55" s="8"/>
      <c r="F55" s="4"/>
      <c r="G55" s="5"/>
      <c r="H55" s="5"/>
      <c r="I55" s="17">
        <v>425078.81</v>
      </c>
      <c r="J55" s="17">
        <v>536806.19999999995</v>
      </c>
    </row>
    <row r="56" spans="1:10" ht="31.5" x14ac:dyDescent="0.25">
      <c r="A56" s="8" t="s">
        <v>84</v>
      </c>
      <c r="B56" s="5" t="s">
        <v>85</v>
      </c>
      <c r="C56" s="4"/>
      <c r="D56" s="8"/>
      <c r="E56" s="8"/>
      <c r="F56" s="4"/>
      <c r="G56" s="5"/>
      <c r="H56" s="5"/>
      <c r="I56" s="17">
        <v>256058.41</v>
      </c>
      <c r="J56" s="17">
        <v>300000</v>
      </c>
    </row>
    <row r="57" spans="1:10" ht="47.25" x14ac:dyDescent="0.25">
      <c r="A57" s="9" t="s">
        <v>86</v>
      </c>
      <c r="B57" s="7" t="s">
        <v>87</v>
      </c>
      <c r="C57" s="6">
        <v>812</v>
      </c>
      <c r="D57" s="9" t="s">
        <v>88</v>
      </c>
      <c r="E57" s="9" t="s">
        <v>89</v>
      </c>
      <c r="F57" s="6">
        <v>500</v>
      </c>
      <c r="G57" s="7" t="s">
        <v>30</v>
      </c>
      <c r="H57" s="7" t="s">
        <v>38</v>
      </c>
      <c r="I57" s="18">
        <v>56058.41</v>
      </c>
      <c r="J57" s="18">
        <v>0</v>
      </c>
    </row>
    <row r="58" spans="1:10" ht="47.25" x14ac:dyDescent="0.25">
      <c r="A58" s="9" t="s">
        <v>90</v>
      </c>
      <c r="B58" s="7" t="s">
        <v>91</v>
      </c>
      <c r="C58" s="6">
        <v>812</v>
      </c>
      <c r="D58" s="9" t="s">
        <v>28</v>
      </c>
      <c r="E58" s="9" t="s">
        <v>92</v>
      </c>
      <c r="F58" s="6">
        <v>400</v>
      </c>
      <c r="G58" s="7" t="s">
        <v>30</v>
      </c>
      <c r="H58" s="7"/>
      <c r="I58" s="18">
        <v>20000</v>
      </c>
      <c r="J58" s="18">
        <v>70000</v>
      </c>
    </row>
    <row r="59" spans="1:10" ht="47.25" x14ac:dyDescent="0.25">
      <c r="A59" s="9" t="s">
        <v>93</v>
      </c>
      <c r="B59" s="7" t="s">
        <v>94</v>
      </c>
      <c r="C59" s="6">
        <v>812</v>
      </c>
      <c r="D59" s="9" t="s">
        <v>28</v>
      </c>
      <c r="E59" s="9" t="s">
        <v>92</v>
      </c>
      <c r="F59" s="6">
        <v>400</v>
      </c>
      <c r="G59" s="7" t="s">
        <v>30</v>
      </c>
      <c r="H59" s="7"/>
      <c r="I59" s="18">
        <v>10000</v>
      </c>
      <c r="J59" s="18">
        <v>50000</v>
      </c>
    </row>
    <row r="60" spans="1:10" ht="47.25" x14ac:dyDescent="0.25">
      <c r="A60" s="9" t="s">
        <v>95</v>
      </c>
      <c r="B60" s="7" t="s">
        <v>96</v>
      </c>
      <c r="C60" s="6">
        <v>812</v>
      </c>
      <c r="D60" s="9" t="s">
        <v>28</v>
      </c>
      <c r="E60" s="9" t="s">
        <v>92</v>
      </c>
      <c r="F60" s="6">
        <v>400</v>
      </c>
      <c r="G60" s="7" t="s">
        <v>30</v>
      </c>
      <c r="H60" s="7"/>
      <c r="I60" s="18">
        <v>150000</v>
      </c>
      <c r="J60" s="18">
        <v>100000</v>
      </c>
    </row>
    <row r="61" spans="1:10" ht="47.25" x14ac:dyDescent="0.25">
      <c r="A61" s="9" t="s">
        <v>97</v>
      </c>
      <c r="B61" s="7" t="s">
        <v>98</v>
      </c>
      <c r="C61" s="6">
        <v>812</v>
      </c>
      <c r="D61" s="9" t="s">
        <v>28</v>
      </c>
      <c r="E61" s="9" t="s">
        <v>92</v>
      </c>
      <c r="F61" s="6">
        <v>400</v>
      </c>
      <c r="G61" s="7" t="s">
        <v>30</v>
      </c>
      <c r="H61" s="7"/>
      <c r="I61" s="18">
        <v>20000</v>
      </c>
      <c r="J61" s="18">
        <v>80000</v>
      </c>
    </row>
    <row r="62" spans="1:10" ht="31.5" x14ac:dyDescent="0.25">
      <c r="A62" s="8" t="s">
        <v>99</v>
      </c>
      <c r="B62" s="5" t="s">
        <v>32</v>
      </c>
      <c r="C62" s="4"/>
      <c r="D62" s="8"/>
      <c r="E62" s="8"/>
      <c r="F62" s="4"/>
      <c r="G62" s="5"/>
      <c r="H62" s="5"/>
      <c r="I62" s="17">
        <v>169020.4</v>
      </c>
      <c r="J62" s="17">
        <v>236806.2</v>
      </c>
    </row>
    <row r="63" spans="1:10" ht="94.5" x14ac:dyDescent="0.25">
      <c r="A63" s="9" t="s">
        <v>100</v>
      </c>
      <c r="B63" s="7" t="s">
        <v>34</v>
      </c>
      <c r="C63" s="6">
        <v>822</v>
      </c>
      <c r="D63" s="9" t="s">
        <v>35</v>
      </c>
      <c r="E63" s="9" t="s">
        <v>101</v>
      </c>
      <c r="F63" s="6">
        <v>500</v>
      </c>
      <c r="G63" s="7" t="s">
        <v>37</v>
      </c>
      <c r="H63" s="7"/>
      <c r="I63" s="18">
        <v>169020.4</v>
      </c>
      <c r="J63" s="18">
        <v>236806.2</v>
      </c>
    </row>
    <row r="64" spans="1:10" ht="63" x14ac:dyDescent="0.25">
      <c r="A64" s="9"/>
      <c r="B64" s="7"/>
      <c r="C64" s="6">
        <v>822</v>
      </c>
      <c r="D64" s="9" t="s">
        <v>35</v>
      </c>
      <c r="E64" s="9" t="s">
        <v>101</v>
      </c>
      <c r="F64" s="6">
        <v>500</v>
      </c>
      <c r="G64" s="7" t="s">
        <v>37</v>
      </c>
      <c r="H64" s="7" t="s">
        <v>38</v>
      </c>
      <c r="I64" s="18">
        <v>85287.3</v>
      </c>
      <c r="J64" s="18">
        <v>126060.9</v>
      </c>
    </row>
    <row r="65" spans="1:10" ht="63" x14ac:dyDescent="0.25">
      <c r="A65" s="9"/>
      <c r="B65" s="7"/>
      <c r="C65" s="6">
        <v>822</v>
      </c>
      <c r="D65" s="9" t="s">
        <v>35</v>
      </c>
      <c r="E65" s="9" t="s">
        <v>101</v>
      </c>
      <c r="F65" s="6">
        <v>500</v>
      </c>
      <c r="G65" s="7" t="s">
        <v>37</v>
      </c>
      <c r="H65" s="7" t="s">
        <v>39</v>
      </c>
      <c r="I65" s="18">
        <v>50134.3</v>
      </c>
      <c r="J65" s="18">
        <v>95087.7</v>
      </c>
    </row>
    <row r="66" spans="1:10" ht="63" x14ac:dyDescent="0.25">
      <c r="A66" s="9"/>
      <c r="B66" s="7"/>
      <c r="C66" s="6">
        <v>822</v>
      </c>
      <c r="D66" s="9" t="s">
        <v>35</v>
      </c>
      <c r="E66" s="9" t="s">
        <v>101</v>
      </c>
      <c r="F66" s="6">
        <v>500</v>
      </c>
      <c r="G66" s="7" t="s">
        <v>37</v>
      </c>
      <c r="H66" s="7" t="s">
        <v>40</v>
      </c>
      <c r="I66" s="18">
        <v>10401.5</v>
      </c>
      <c r="J66" s="18">
        <v>1018.9</v>
      </c>
    </row>
    <row r="67" spans="1:10" ht="63" x14ac:dyDescent="0.25">
      <c r="A67" s="9"/>
      <c r="B67" s="7"/>
      <c r="C67" s="6">
        <v>822</v>
      </c>
      <c r="D67" s="9" t="s">
        <v>35</v>
      </c>
      <c r="E67" s="9" t="s">
        <v>101</v>
      </c>
      <c r="F67" s="6">
        <v>500</v>
      </c>
      <c r="G67" s="7" t="s">
        <v>37</v>
      </c>
      <c r="H67" s="7" t="s">
        <v>41</v>
      </c>
      <c r="I67" s="18">
        <v>910.7</v>
      </c>
      <c r="J67" s="18">
        <v>2943.4</v>
      </c>
    </row>
    <row r="68" spans="1:10" ht="63" x14ac:dyDescent="0.25">
      <c r="A68" s="9"/>
      <c r="B68" s="7"/>
      <c r="C68" s="6">
        <v>822</v>
      </c>
      <c r="D68" s="9" t="s">
        <v>35</v>
      </c>
      <c r="E68" s="9" t="s">
        <v>101</v>
      </c>
      <c r="F68" s="6">
        <v>500</v>
      </c>
      <c r="G68" s="7" t="s">
        <v>37</v>
      </c>
      <c r="H68" s="7" t="s">
        <v>42</v>
      </c>
      <c r="I68" s="18">
        <v>1386.8</v>
      </c>
      <c r="J68" s="18">
        <v>0</v>
      </c>
    </row>
    <row r="69" spans="1:10" ht="63" x14ac:dyDescent="0.25">
      <c r="A69" s="9"/>
      <c r="B69" s="7"/>
      <c r="C69" s="6">
        <v>822</v>
      </c>
      <c r="D69" s="9" t="s">
        <v>35</v>
      </c>
      <c r="E69" s="9" t="s">
        <v>101</v>
      </c>
      <c r="F69" s="6">
        <v>500</v>
      </c>
      <c r="G69" s="7" t="s">
        <v>37</v>
      </c>
      <c r="H69" s="7" t="s">
        <v>43</v>
      </c>
      <c r="I69" s="18">
        <v>1032.5999999999999</v>
      </c>
      <c r="J69" s="18">
        <v>0</v>
      </c>
    </row>
    <row r="70" spans="1:10" ht="63" x14ac:dyDescent="0.25">
      <c r="A70" s="9"/>
      <c r="B70" s="7"/>
      <c r="C70" s="6">
        <v>822</v>
      </c>
      <c r="D70" s="9" t="s">
        <v>35</v>
      </c>
      <c r="E70" s="9" t="s">
        <v>101</v>
      </c>
      <c r="F70" s="6">
        <v>500</v>
      </c>
      <c r="G70" s="7" t="s">
        <v>37</v>
      </c>
      <c r="H70" s="7" t="s">
        <v>44</v>
      </c>
      <c r="I70" s="18">
        <v>4078.7</v>
      </c>
      <c r="J70" s="18">
        <v>4398.3</v>
      </c>
    </row>
    <row r="71" spans="1:10" ht="63" x14ac:dyDescent="0.25">
      <c r="A71" s="9"/>
      <c r="B71" s="7"/>
      <c r="C71" s="6">
        <v>822</v>
      </c>
      <c r="D71" s="9" t="s">
        <v>35</v>
      </c>
      <c r="E71" s="9" t="s">
        <v>101</v>
      </c>
      <c r="F71" s="6">
        <v>500</v>
      </c>
      <c r="G71" s="7" t="s">
        <v>37</v>
      </c>
      <c r="H71" s="7" t="s">
        <v>45</v>
      </c>
      <c r="I71" s="18">
        <v>8447</v>
      </c>
      <c r="J71" s="18">
        <v>5310</v>
      </c>
    </row>
    <row r="72" spans="1:10" ht="63" x14ac:dyDescent="0.25">
      <c r="A72" s="9"/>
      <c r="B72" s="7"/>
      <c r="C72" s="6">
        <v>822</v>
      </c>
      <c r="D72" s="9" t="s">
        <v>35</v>
      </c>
      <c r="E72" s="9" t="s">
        <v>101</v>
      </c>
      <c r="F72" s="6">
        <v>500</v>
      </c>
      <c r="G72" s="7" t="s">
        <v>37</v>
      </c>
      <c r="H72" s="7" t="s">
        <v>46</v>
      </c>
      <c r="I72" s="18">
        <v>1005.1</v>
      </c>
      <c r="J72" s="18">
        <v>0</v>
      </c>
    </row>
    <row r="73" spans="1:10" ht="63" x14ac:dyDescent="0.25">
      <c r="A73" s="9"/>
      <c r="B73" s="7"/>
      <c r="C73" s="6">
        <v>822</v>
      </c>
      <c r="D73" s="9" t="s">
        <v>35</v>
      </c>
      <c r="E73" s="9" t="s">
        <v>101</v>
      </c>
      <c r="F73" s="6">
        <v>500</v>
      </c>
      <c r="G73" s="7" t="s">
        <v>37</v>
      </c>
      <c r="H73" s="7" t="s">
        <v>47</v>
      </c>
      <c r="I73" s="18">
        <v>284.3</v>
      </c>
      <c r="J73" s="18">
        <v>899.4</v>
      </c>
    </row>
    <row r="74" spans="1:10" ht="63" x14ac:dyDescent="0.25">
      <c r="A74" s="9"/>
      <c r="B74" s="7"/>
      <c r="C74" s="6">
        <v>822</v>
      </c>
      <c r="D74" s="9" t="s">
        <v>35</v>
      </c>
      <c r="E74" s="9" t="s">
        <v>101</v>
      </c>
      <c r="F74" s="6">
        <v>500</v>
      </c>
      <c r="G74" s="7" t="s">
        <v>37</v>
      </c>
      <c r="H74" s="7" t="s">
        <v>48</v>
      </c>
      <c r="I74" s="18">
        <v>6052.1</v>
      </c>
      <c r="J74" s="18">
        <v>1087.5999999999999</v>
      </c>
    </row>
    <row r="75" spans="1:10" ht="94.5" x14ac:dyDescent="0.25">
      <c r="A75" s="8" t="s">
        <v>102</v>
      </c>
      <c r="B75" s="5" t="s">
        <v>103</v>
      </c>
      <c r="C75" s="4"/>
      <c r="D75" s="8"/>
      <c r="E75" s="8"/>
      <c r="F75" s="4"/>
      <c r="G75" s="5"/>
      <c r="H75" s="5"/>
      <c r="I75" s="17">
        <v>46860</v>
      </c>
      <c r="J75" s="17">
        <v>47256</v>
      </c>
    </row>
    <row r="76" spans="1:10" x14ac:dyDescent="0.25">
      <c r="A76" s="8" t="s">
        <v>104</v>
      </c>
      <c r="B76" s="5" t="s">
        <v>105</v>
      </c>
      <c r="C76" s="4"/>
      <c r="D76" s="8"/>
      <c r="E76" s="8"/>
      <c r="F76" s="4"/>
      <c r="G76" s="5"/>
      <c r="H76" s="5"/>
      <c r="I76" s="17">
        <v>46860</v>
      </c>
      <c r="J76" s="17">
        <v>47256</v>
      </c>
    </row>
    <row r="77" spans="1:10" ht="63" x14ac:dyDescent="0.25">
      <c r="A77" s="9" t="s">
        <v>106</v>
      </c>
      <c r="B77" s="7" t="s">
        <v>107</v>
      </c>
      <c r="C77" s="6">
        <v>810</v>
      </c>
      <c r="D77" s="9" t="s">
        <v>88</v>
      </c>
      <c r="E77" s="9" t="s">
        <v>108</v>
      </c>
      <c r="F77" s="6">
        <v>500</v>
      </c>
      <c r="G77" s="7" t="s">
        <v>109</v>
      </c>
      <c r="H77" s="7" t="s">
        <v>38</v>
      </c>
      <c r="I77" s="18">
        <v>31860</v>
      </c>
      <c r="J77" s="18">
        <v>47256</v>
      </c>
    </row>
    <row r="78" spans="1:10" ht="63" x14ac:dyDescent="0.25">
      <c r="A78" s="9" t="s">
        <v>110</v>
      </c>
      <c r="B78" s="7" t="s">
        <v>111</v>
      </c>
      <c r="C78" s="6">
        <v>810</v>
      </c>
      <c r="D78" s="9" t="s">
        <v>88</v>
      </c>
      <c r="E78" s="9" t="s">
        <v>108</v>
      </c>
      <c r="F78" s="6">
        <v>500</v>
      </c>
      <c r="G78" s="7" t="s">
        <v>109</v>
      </c>
      <c r="H78" s="7" t="s">
        <v>38</v>
      </c>
      <c r="I78" s="18">
        <v>15000</v>
      </c>
      <c r="J78" s="18">
        <v>0</v>
      </c>
    </row>
    <row r="79" spans="1:10" ht="63" x14ac:dyDescent="0.25">
      <c r="A79" s="8" t="s">
        <v>112</v>
      </c>
      <c r="B79" s="5" t="s">
        <v>113</v>
      </c>
      <c r="C79" s="4"/>
      <c r="D79" s="8"/>
      <c r="E79" s="8"/>
      <c r="F79" s="4"/>
      <c r="G79" s="5"/>
      <c r="H79" s="5"/>
      <c r="I79" s="17">
        <v>168000</v>
      </c>
      <c r="J79" s="17">
        <v>0</v>
      </c>
    </row>
    <row r="80" spans="1:10" ht="31.5" x14ac:dyDescent="0.25">
      <c r="A80" s="8" t="s">
        <v>114</v>
      </c>
      <c r="B80" s="5" t="s">
        <v>115</v>
      </c>
      <c r="C80" s="4"/>
      <c r="D80" s="8"/>
      <c r="E80" s="8"/>
      <c r="F80" s="4"/>
      <c r="G80" s="5"/>
      <c r="H80" s="5"/>
      <c r="I80" s="17">
        <v>168000</v>
      </c>
      <c r="J80" s="17">
        <v>0</v>
      </c>
    </row>
    <row r="81" spans="1:10" ht="47.25" x14ac:dyDescent="0.25">
      <c r="A81" s="9" t="s">
        <v>116</v>
      </c>
      <c r="B81" s="7" t="s">
        <v>117</v>
      </c>
      <c r="C81" s="6">
        <v>847</v>
      </c>
      <c r="D81" s="9" t="s">
        <v>118</v>
      </c>
      <c r="E81" s="9" t="s">
        <v>119</v>
      </c>
      <c r="F81" s="6">
        <v>400</v>
      </c>
      <c r="G81" s="7" t="s">
        <v>120</v>
      </c>
      <c r="H81" s="7"/>
      <c r="I81" s="18">
        <v>168000</v>
      </c>
      <c r="J81" s="18">
        <v>0</v>
      </c>
    </row>
    <row r="82" spans="1:10" ht="47.25" x14ac:dyDescent="0.25">
      <c r="A82" s="8" t="s">
        <v>121</v>
      </c>
      <c r="B82" s="5" t="s">
        <v>122</v>
      </c>
      <c r="C82" s="4"/>
      <c r="D82" s="8"/>
      <c r="E82" s="8"/>
      <c r="F82" s="4"/>
      <c r="G82" s="5"/>
      <c r="H82" s="5"/>
      <c r="I82" s="17">
        <v>711531.07</v>
      </c>
      <c r="J82" s="17">
        <v>1009762</v>
      </c>
    </row>
    <row r="83" spans="1:10" x14ac:dyDescent="0.25">
      <c r="A83" s="8" t="s">
        <v>123</v>
      </c>
      <c r="B83" s="5" t="s">
        <v>124</v>
      </c>
      <c r="C83" s="4"/>
      <c r="D83" s="8"/>
      <c r="E83" s="8"/>
      <c r="F83" s="4"/>
      <c r="G83" s="5"/>
      <c r="H83" s="5"/>
      <c r="I83" s="17">
        <v>661131.06999999995</v>
      </c>
      <c r="J83" s="17">
        <v>892162</v>
      </c>
    </row>
    <row r="84" spans="1:10" ht="63" x14ac:dyDescent="0.25">
      <c r="A84" s="9" t="s">
        <v>125</v>
      </c>
      <c r="B84" s="7" t="s">
        <v>126</v>
      </c>
      <c r="C84" s="6">
        <v>833</v>
      </c>
      <c r="D84" s="9" t="s">
        <v>127</v>
      </c>
      <c r="E84" s="9" t="s">
        <v>128</v>
      </c>
      <c r="F84" s="6">
        <v>500</v>
      </c>
      <c r="G84" s="7" t="s">
        <v>129</v>
      </c>
      <c r="H84" s="7" t="s">
        <v>38</v>
      </c>
      <c r="I84" s="18">
        <v>116795.2</v>
      </c>
      <c r="J84" s="18">
        <v>0</v>
      </c>
    </row>
    <row r="85" spans="1:10" ht="94.5" x14ac:dyDescent="0.25">
      <c r="A85" s="9" t="s">
        <v>130</v>
      </c>
      <c r="B85" s="7" t="s">
        <v>131</v>
      </c>
      <c r="C85" s="6">
        <v>833</v>
      </c>
      <c r="D85" s="9" t="s">
        <v>127</v>
      </c>
      <c r="E85" s="9" t="s">
        <v>128</v>
      </c>
      <c r="F85" s="6">
        <v>500</v>
      </c>
      <c r="G85" s="7" t="s">
        <v>129</v>
      </c>
      <c r="H85" s="7" t="s">
        <v>38</v>
      </c>
      <c r="I85" s="18">
        <v>100000</v>
      </c>
      <c r="J85" s="18">
        <v>295762</v>
      </c>
    </row>
    <row r="86" spans="1:10" ht="94.5" x14ac:dyDescent="0.25">
      <c r="A86" s="9" t="s">
        <v>132</v>
      </c>
      <c r="B86" s="7" t="s">
        <v>133</v>
      </c>
      <c r="C86" s="6">
        <v>833</v>
      </c>
      <c r="D86" s="9" t="s">
        <v>127</v>
      </c>
      <c r="E86" s="9" t="s">
        <v>128</v>
      </c>
      <c r="F86" s="6">
        <v>500</v>
      </c>
      <c r="G86" s="7" t="s">
        <v>129</v>
      </c>
      <c r="H86" s="7" t="s">
        <v>38</v>
      </c>
      <c r="I86" s="18">
        <v>40000</v>
      </c>
      <c r="J86" s="18">
        <v>40000</v>
      </c>
    </row>
    <row r="87" spans="1:10" ht="63" x14ac:dyDescent="0.25">
      <c r="A87" s="9" t="s">
        <v>134</v>
      </c>
      <c r="B87" s="7" t="s">
        <v>135</v>
      </c>
      <c r="C87" s="6">
        <v>833</v>
      </c>
      <c r="D87" s="9" t="s">
        <v>127</v>
      </c>
      <c r="E87" s="9" t="s">
        <v>136</v>
      </c>
      <c r="F87" s="6">
        <v>400</v>
      </c>
      <c r="G87" s="7" t="s">
        <v>129</v>
      </c>
      <c r="H87" s="7"/>
      <c r="I87" s="18">
        <v>20474.91</v>
      </c>
      <c r="J87" s="18">
        <v>0</v>
      </c>
    </row>
    <row r="88" spans="1:10" ht="63" x14ac:dyDescent="0.25">
      <c r="A88" s="9" t="s">
        <v>137</v>
      </c>
      <c r="B88" s="7" t="s">
        <v>138</v>
      </c>
      <c r="C88" s="6">
        <v>833</v>
      </c>
      <c r="D88" s="9" t="s">
        <v>127</v>
      </c>
      <c r="E88" s="9" t="s">
        <v>136</v>
      </c>
      <c r="F88" s="6">
        <v>400</v>
      </c>
      <c r="G88" s="7" t="s">
        <v>129</v>
      </c>
      <c r="H88" s="7"/>
      <c r="I88" s="18">
        <v>27168.22</v>
      </c>
      <c r="J88" s="18">
        <v>0</v>
      </c>
    </row>
    <row r="89" spans="1:10" ht="63" x14ac:dyDescent="0.25">
      <c r="A89" s="9" t="s">
        <v>139</v>
      </c>
      <c r="B89" s="7" t="s">
        <v>140</v>
      </c>
      <c r="C89" s="6">
        <v>833</v>
      </c>
      <c r="D89" s="9" t="s">
        <v>127</v>
      </c>
      <c r="E89" s="9" t="s">
        <v>136</v>
      </c>
      <c r="F89" s="6">
        <v>400</v>
      </c>
      <c r="G89" s="7" t="s">
        <v>129</v>
      </c>
      <c r="H89" s="7"/>
      <c r="I89" s="18">
        <v>15244.11</v>
      </c>
      <c r="J89" s="18">
        <v>0</v>
      </c>
    </row>
    <row r="90" spans="1:10" ht="63" x14ac:dyDescent="0.25">
      <c r="A90" s="9" t="s">
        <v>141</v>
      </c>
      <c r="B90" s="7" t="s">
        <v>142</v>
      </c>
      <c r="C90" s="6">
        <v>833</v>
      </c>
      <c r="D90" s="9" t="s">
        <v>127</v>
      </c>
      <c r="E90" s="9" t="s">
        <v>128</v>
      </c>
      <c r="F90" s="6">
        <v>500</v>
      </c>
      <c r="G90" s="7" t="s">
        <v>129</v>
      </c>
      <c r="H90" s="7" t="s">
        <v>39</v>
      </c>
      <c r="I90" s="18">
        <v>17229.96</v>
      </c>
      <c r="J90" s="18">
        <v>0</v>
      </c>
    </row>
    <row r="91" spans="1:10" ht="63" x14ac:dyDescent="0.25">
      <c r="A91" s="9" t="s">
        <v>143</v>
      </c>
      <c r="B91" s="7" t="s">
        <v>144</v>
      </c>
      <c r="C91" s="6">
        <v>833</v>
      </c>
      <c r="D91" s="9" t="s">
        <v>127</v>
      </c>
      <c r="E91" s="9" t="s">
        <v>128</v>
      </c>
      <c r="F91" s="6">
        <v>500</v>
      </c>
      <c r="G91" s="7" t="s">
        <v>129</v>
      </c>
      <c r="H91" s="7" t="s">
        <v>39</v>
      </c>
      <c r="I91" s="18">
        <v>24674.52</v>
      </c>
      <c r="J91" s="18">
        <v>0</v>
      </c>
    </row>
    <row r="92" spans="1:10" ht="94.5" x14ac:dyDescent="0.25">
      <c r="A92" s="9" t="s">
        <v>145</v>
      </c>
      <c r="B92" s="7" t="s">
        <v>146</v>
      </c>
      <c r="C92" s="6">
        <v>833</v>
      </c>
      <c r="D92" s="9" t="s">
        <v>127</v>
      </c>
      <c r="E92" s="9" t="s">
        <v>128</v>
      </c>
      <c r="F92" s="6">
        <v>500</v>
      </c>
      <c r="G92" s="7" t="s">
        <v>129</v>
      </c>
      <c r="H92" s="7" t="s">
        <v>147</v>
      </c>
      <c r="I92" s="18">
        <v>12600</v>
      </c>
      <c r="J92" s="18">
        <v>0</v>
      </c>
    </row>
    <row r="93" spans="1:10" ht="63" x14ac:dyDescent="0.25">
      <c r="A93" s="9" t="s">
        <v>148</v>
      </c>
      <c r="B93" s="7" t="s">
        <v>149</v>
      </c>
      <c r="C93" s="6">
        <v>833</v>
      </c>
      <c r="D93" s="9" t="s">
        <v>127</v>
      </c>
      <c r="E93" s="9" t="s">
        <v>128</v>
      </c>
      <c r="F93" s="6">
        <v>500</v>
      </c>
      <c r="G93" s="7" t="s">
        <v>129</v>
      </c>
      <c r="H93" s="7" t="s">
        <v>38</v>
      </c>
      <c r="I93" s="18">
        <v>40000</v>
      </c>
      <c r="J93" s="18">
        <v>0</v>
      </c>
    </row>
    <row r="94" spans="1:10" ht="63" x14ac:dyDescent="0.25">
      <c r="A94" s="9" t="s">
        <v>150</v>
      </c>
      <c r="B94" s="7" t="s">
        <v>151</v>
      </c>
      <c r="C94" s="6">
        <v>833</v>
      </c>
      <c r="D94" s="9" t="s">
        <v>127</v>
      </c>
      <c r="E94" s="9" t="s">
        <v>136</v>
      </c>
      <c r="F94" s="6">
        <v>400</v>
      </c>
      <c r="G94" s="7" t="s">
        <v>129</v>
      </c>
      <c r="H94" s="7"/>
      <c r="I94" s="18">
        <v>22310.400000000001</v>
      </c>
      <c r="J94" s="18">
        <v>27700</v>
      </c>
    </row>
    <row r="95" spans="1:10" ht="63" x14ac:dyDescent="0.25">
      <c r="A95" s="9" t="s">
        <v>152</v>
      </c>
      <c r="B95" s="7" t="s">
        <v>153</v>
      </c>
      <c r="C95" s="6">
        <v>833</v>
      </c>
      <c r="D95" s="9" t="s">
        <v>127</v>
      </c>
      <c r="E95" s="9" t="s">
        <v>136</v>
      </c>
      <c r="F95" s="6">
        <v>400</v>
      </c>
      <c r="G95" s="7" t="s">
        <v>129</v>
      </c>
      <c r="H95" s="7"/>
      <c r="I95" s="18">
        <v>0</v>
      </c>
      <c r="J95" s="18">
        <v>11000</v>
      </c>
    </row>
    <row r="96" spans="1:10" ht="63" x14ac:dyDescent="0.25">
      <c r="A96" s="9" t="s">
        <v>154</v>
      </c>
      <c r="B96" s="7" t="s">
        <v>155</v>
      </c>
      <c r="C96" s="6">
        <v>833</v>
      </c>
      <c r="D96" s="9" t="s">
        <v>127</v>
      </c>
      <c r="E96" s="9" t="s">
        <v>136</v>
      </c>
      <c r="F96" s="6">
        <v>400</v>
      </c>
      <c r="G96" s="7" t="s">
        <v>129</v>
      </c>
      <c r="H96" s="7"/>
      <c r="I96" s="18">
        <v>0</v>
      </c>
      <c r="J96" s="18">
        <v>40000</v>
      </c>
    </row>
    <row r="97" spans="1:10" ht="63" x14ac:dyDescent="0.25">
      <c r="A97" s="9" t="s">
        <v>156</v>
      </c>
      <c r="B97" s="7" t="s">
        <v>157</v>
      </c>
      <c r="C97" s="6">
        <v>833</v>
      </c>
      <c r="D97" s="9" t="s">
        <v>127</v>
      </c>
      <c r="E97" s="9" t="s">
        <v>136</v>
      </c>
      <c r="F97" s="6">
        <v>400</v>
      </c>
      <c r="G97" s="7" t="s">
        <v>129</v>
      </c>
      <c r="H97" s="7"/>
      <c r="I97" s="18">
        <v>0</v>
      </c>
      <c r="J97" s="18">
        <v>30000</v>
      </c>
    </row>
    <row r="98" spans="1:10" ht="63" x14ac:dyDescent="0.25">
      <c r="A98" s="9" t="s">
        <v>158</v>
      </c>
      <c r="B98" s="7" t="s">
        <v>159</v>
      </c>
      <c r="C98" s="6">
        <v>833</v>
      </c>
      <c r="D98" s="9" t="s">
        <v>127</v>
      </c>
      <c r="E98" s="9" t="s">
        <v>136</v>
      </c>
      <c r="F98" s="6">
        <v>400</v>
      </c>
      <c r="G98" s="7" t="s">
        <v>129</v>
      </c>
      <c r="H98" s="7"/>
      <c r="I98" s="18">
        <v>0</v>
      </c>
      <c r="J98" s="18">
        <v>120000</v>
      </c>
    </row>
    <row r="99" spans="1:10" ht="63" x14ac:dyDescent="0.25">
      <c r="A99" s="9" t="s">
        <v>160</v>
      </c>
      <c r="B99" s="7" t="s">
        <v>161</v>
      </c>
      <c r="C99" s="6">
        <v>833</v>
      </c>
      <c r="D99" s="9" t="s">
        <v>127</v>
      </c>
      <c r="E99" s="9" t="s">
        <v>136</v>
      </c>
      <c r="F99" s="6">
        <v>400</v>
      </c>
      <c r="G99" s="7" t="s">
        <v>129</v>
      </c>
      <c r="H99" s="7"/>
      <c r="I99" s="18">
        <v>26596.5</v>
      </c>
      <c r="J99" s="18">
        <v>30000</v>
      </c>
    </row>
    <row r="100" spans="1:10" ht="63" x14ac:dyDescent="0.25">
      <c r="A100" s="9" t="s">
        <v>162</v>
      </c>
      <c r="B100" s="7" t="s">
        <v>163</v>
      </c>
      <c r="C100" s="6">
        <v>833</v>
      </c>
      <c r="D100" s="9" t="s">
        <v>127</v>
      </c>
      <c r="E100" s="9" t="s">
        <v>136</v>
      </c>
      <c r="F100" s="6">
        <v>400</v>
      </c>
      <c r="G100" s="7" t="s">
        <v>129</v>
      </c>
      <c r="H100" s="7"/>
      <c r="I100" s="18">
        <v>20000</v>
      </c>
      <c r="J100" s="18">
        <v>20000</v>
      </c>
    </row>
    <row r="101" spans="1:10" ht="63" x14ac:dyDescent="0.25">
      <c r="A101" s="9" t="s">
        <v>164</v>
      </c>
      <c r="B101" s="7" t="s">
        <v>165</v>
      </c>
      <c r="C101" s="6">
        <v>833</v>
      </c>
      <c r="D101" s="9" t="s">
        <v>127</v>
      </c>
      <c r="E101" s="9" t="s">
        <v>136</v>
      </c>
      <c r="F101" s="6">
        <v>400</v>
      </c>
      <c r="G101" s="7" t="s">
        <v>129</v>
      </c>
      <c r="H101" s="7"/>
      <c r="I101" s="18">
        <v>20000</v>
      </c>
      <c r="J101" s="18">
        <v>27700</v>
      </c>
    </row>
    <row r="102" spans="1:10" ht="63" x14ac:dyDescent="0.25">
      <c r="A102" s="9" t="s">
        <v>166</v>
      </c>
      <c r="B102" s="7" t="s">
        <v>167</v>
      </c>
      <c r="C102" s="6">
        <v>833</v>
      </c>
      <c r="D102" s="9" t="s">
        <v>127</v>
      </c>
      <c r="E102" s="9" t="s">
        <v>136</v>
      </c>
      <c r="F102" s="6">
        <v>400</v>
      </c>
      <c r="G102" s="7" t="s">
        <v>129</v>
      </c>
      <c r="H102" s="7"/>
      <c r="I102" s="18">
        <v>158037.25</v>
      </c>
      <c r="J102" s="18">
        <v>250000</v>
      </c>
    </row>
    <row r="103" spans="1:10" ht="31.5" x14ac:dyDescent="0.25">
      <c r="A103" s="8" t="s">
        <v>168</v>
      </c>
      <c r="B103" s="5" t="s">
        <v>169</v>
      </c>
      <c r="C103" s="4"/>
      <c r="D103" s="8"/>
      <c r="E103" s="8"/>
      <c r="F103" s="4"/>
      <c r="G103" s="5"/>
      <c r="H103" s="5"/>
      <c r="I103" s="17">
        <v>50400</v>
      </c>
      <c r="J103" s="17">
        <v>117600</v>
      </c>
    </row>
    <row r="104" spans="1:10" ht="63" x14ac:dyDescent="0.25">
      <c r="A104" s="9" t="s">
        <v>170</v>
      </c>
      <c r="B104" s="7" t="s">
        <v>171</v>
      </c>
      <c r="C104" s="6">
        <v>833</v>
      </c>
      <c r="D104" s="9" t="s">
        <v>127</v>
      </c>
      <c r="E104" s="9" t="s">
        <v>172</v>
      </c>
      <c r="F104" s="6">
        <v>500</v>
      </c>
      <c r="G104" s="7" t="s">
        <v>129</v>
      </c>
      <c r="H104" s="7" t="s">
        <v>38</v>
      </c>
      <c r="I104" s="18">
        <v>50400</v>
      </c>
      <c r="J104" s="18">
        <v>117600</v>
      </c>
    </row>
    <row r="105" spans="1:10" ht="78.75" x14ac:dyDescent="0.25">
      <c r="A105" s="8" t="s">
        <v>173</v>
      </c>
      <c r="B105" s="5" t="s">
        <v>174</v>
      </c>
      <c r="C105" s="4"/>
      <c r="D105" s="8"/>
      <c r="E105" s="8"/>
      <c r="F105" s="4"/>
      <c r="G105" s="5"/>
      <c r="H105" s="5"/>
      <c r="I105" s="17">
        <v>34201</v>
      </c>
      <c r="J105" s="17">
        <v>34616.400000000001</v>
      </c>
    </row>
    <row r="106" spans="1:10" ht="31.5" x14ac:dyDescent="0.25">
      <c r="A106" s="8" t="s">
        <v>175</v>
      </c>
      <c r="B106" s="5" t="s">
        <v>176</v>
      </c>
      <c r="C106" s="4"/>
      <c r="D106" s="8"/>
      <c r="E106" s="8"/>
      <c r="F106" s="4"/>
      <c r="G106" s="5"/>
      <c r="H106" s="5"/>
      <c r="I106" s="17">
        <v>34201</v>
      </c>
      <c r="J106" s="17">
        <v>34616.400000000001</v>
      </c>
    </row>
    <row r="107" spans="1:10" ht="78.75" x14ac:dyDescent="0.25">
      <c r="A107" s="9" t="s">
        <v>177</v>
      </c>
      <c r="B107" s="7" t="s">
        <v>178</v>
      </c>
      <c r="C107" s="6">
        <v>807</v>
      </c>
      <c r="D107" s="9" t="s">
        <v>19</v>
      </c>
      <c r="E107" s="9" t="s">
        <v>179</v>
      </c>
      <c r="F107" s="6">
        <v>300</v>
      </c>
      <c r="G107" s="7" t="s">
        <v>180</v>
      </c>
      <c r="H107" s="7"/>
      <c r="I107" s="18">
        <v>17388</v>
      </c>
      <c r="J107" s="18">
        <v>18760</v>
      </c>
    </row>
    <row r="108" spans="1:10" ht="78.75" x14ac:dyDescent="0.25">
      <c r="A108" s="9" t="s">
        <v>181</v>
      </c>
      <c r="B108" s="7" t="s">
        <v>182</v>
      </c>
      <c r="C108" s="6">
        <v>807</v>
      </c>
      <c r="D108" s="9" t="s">
        <v>19</v>
      </c>
      <c r="E108" s="9" t="s">
        <v>179</v>
      </c>
      <c r="F108" s="6">
        <v>300</v>
      </c>
      <c r="G108" s="7" t="s">
        <v>180</v>
      </c>
      <c r="H108" s="7"/>
      <c r="I108" s="18">
        <v>16813</v>
      </c>
      <c r="J108" s="18">
        <v>15856.4</v>
      </c>
    </row>
    <row r="109" spans="1:10" ht="63" x14ac:dyDescent="0.25">
      <c r="A109" s="8" t="s">
        <v>183</v>
      </c>
      <c r="B109" s="5" t="s">
        <v>184</v>
      </c>
      <c r="C109" s="4"/>
      <c r="D109" s="8"/>
      <c r="E109" s="8"/>
      <c r="F109" s="4"/>
      <c r="G109" s="5"/>
      <c r="H109" s="5"/>
      <c r="I109" s="17">
        <v>4365.1000000000004</v>
      </c>
      <c r="J109" s="17">
        <v>0</v>
      </c>
    </row>
    <row r="110" spans="1:10" ht="47.25" x14ac:dyDescent="0.25">
      <c r="A110" s="8" t="s">
        <v>185</v>
      </c>
      <c r="B110" s="5" t="s">
        <v>186</v>
      </c>
      <c r="C110" s="4"/>
      <c r="D110" s="8"/>
      <c r="E110" s="8"/>
      <c r="F110" s="4"/>
      <c r="G110" s="5"/>
      <c r="H110" s="5"/>
      <c r="I110" s="17">
        <v>4365.1000000000004</v>
      </c>
      <c r="J110" s="17">
        <v>0</v>
      </c>
    </row>
    <row r="111" spans="1:10" ht="47.25" x14ac:dyDescent="0.25">
      <c r="A111" s="9" t="s">
        <v>187</v>
      </c>
      <c r="B111" s="7" t="s">
        <v>188</v>
      </c>
      <c r="C111" s="6">
        <v>812</v>
      </c>
      <c r="D111" s="9" t="s">
        <v>189</v>
      </c>
      <c r="E111" s="9" t="s">
        <v>190</v>
      </c>
      <c r="F111" s="6">
        <v>500</v>
      </c>
      <c r="G111" s="7" t="s">
        <v>30</v>
      </c>
      <c r="H111" s="7" t="s">
        <v>48</v>
      </c>
      <c r="I111" s="18">
        <v>4365.1000000000004</v>
      </c>
      <c r="J111" s="18">
        <v>0</v>
      </c>
    </row>
    <row r="112" spans="1:10" x14ac:dyDescent="0.25">
      <c r="A112" s="8"/>
      <c r="B112" s="4" t="s">
        <v>191</v>
      </c>
      <c r="C112" s="4"/>
      <c r="D112" s="8"/>
      <c r="E112" s="8"/>
      <c r="F112" s="4"/>
      <c r="G112" s="5"/>
      <c r="H112" s="5"/>
      <c r="I112" s="17">
        <v>2560203.9500000002</v>
      </c>
      <c r="J112" s="17">
        <v>2689451.3</v>
      </c>
    </row>
    <row r="113" spans="1:10" x14ac:dyDescent="0.25">
      <c r="A113" s="8"/>
      <c r="B113" s="5" t="s">
        <v>192</v>
      </c>
      <c r="C113" s="4"/>
      <c r="D113" s="8"/>
      <c r="E113" s="8"/>
      <c r="F113" s="4"/>
      <c r="G113" s="5"/>
      <c r="H113" s="5"/>
      <c r="I113" s="17">
        <v>3704027.95</v>
      </c>
      <c r="J113" s="17">
        <v>2708173.8</v>
      </c>
    </row>
    <row r="114" spans="1:10" x14ac:dyDescent="0.25">
      <c r="A114" s="10"/>
      <c r="B114" s="11"/>
      <c r="C114" s="12"/>
      <c r="D114" s="12"/>
      <c r="E114" s="12"/>
      <c r="F114" s="12"/>
      <c r="G114" s="11"/>
      <c r="H114" s="11"/>
      <c r="I114" s="19"/>
      <c r="J114" s="22" t="s">
        <v>195</v>
      </c>
    </row>
    <row r="115" spans="1:10" x14ac:dyDescent="0.25">
      <c r="I115" s="20"/>
      <c r="J115" s="20"/>
    </row>
    <row r="116" spans="1:10" x14ac:dyDescent="0.25">
      <c r="I116" s="20"/>
      <c r="J116" s="20"/>
    </row>
    <row r="117" spans="1:10" x14ac:dyDescent="0.25">
      <c r="I117" s="20"/>
      <c r="J117" s="20"/>
    </row>
    <row r="118" spans="1:10" x14ac:dyDescent="0.25">
      <c r="I118" s="20"/>
      <c r="J118" s="20"/>
    </row>
    <row r="119" spans="1:10" x14ac:dyDescent="0.25">
      <c r="I119" s="20"/>
      <c r="J119" s="20"/>
    </row>
    <row r="120" spans="1:10" x14ac:dyDescent="0.25">
      <c r="I120" s="20"/>
      <c r="J120" s="20"/>
    </row>
    <row r="121" spans="1:10" x14ac:dyDescent="0.25">
      <c r="I121" s="20"/>
      <c r="J121" s="20"/>
    </row>
    <row r="122" spans="1:10" x14ac:dyDescent="0.25">
      <c r="I122" s="20"/>
      <c r="J122" s="20"/>
    </row>
    <row r="123" spans="1:10" x14ac:dyDescent="0.25">
      <c r="I123" s="20"/>
      <c r="J123" s="20"/>
    </row>
    <row r="124" spans="1:10" x14ac:dyDescent="0.25">
      <c r="I124" s="20"/>
      <c r="J124" s="20"/>
    </row>
    <row r="125" spans="1:10" x14ac:dyDescent="0.25">
      <c r="I125" s="20"/>
      <c r="J125" s="20"/>
    </row>
    <row r="126" spans="1:10" x14ac:dyDescent="0.25">
      <c r="I126" s="20"/>
      <c r="J126" s="20"/>
    </row>
    <row r="127" spans="1:10" x14ac:dyDescent="0.25">
      <c r="I127" s="20"/>
      <c r="J127" s="20"/>
    </row>
    <row r="128" spans="1:10" x14ac:dyDescent="0.25">
      <c r="I128" s="20"/>
      <c r="J128" s="20"/>
    </row>
    <row r="129" spans="9:10" x14ac:dyDescent="0.25">
      <c r="I129" s="20"/>
      <c r="J129" s="20"/>
    </row>
    <row r="130" spans="9:10" x14ac:dyDescent="0.25">
      <c r="I130" s="20"/>
      <c r="J130" s="20"/>
    </row>
    <row r="131" spans="9:10" x14ac:dyDescent="0.25">
      <c r="I131" s="20"/>
      <c r="J131" s="20"/>
    </row>
    <row r="132" spans="9:10" x14ac:dyDescent="0.25">
      <c r="I132" s="20"/>
      <c r="J132" s="20"/>
    </row>
    <row r="133" spans="9:10" x14ac:dyDescent="0.25">
      <c r="I133" s="20"/>
      <c r="J133" s="20"/>
    </row>
    <row r="134" spans="9:10" x14ac:dyDescent="0.25">
      <c r="I134" s="20"/>
      <c r="J134" s="20"/>
    </row>
    <row r="135" spans="9:10" x14ac:dyDescent="0.25">
      <c r="I135" s="20"/>
      <c r="J135" s="20"/>
    </row>
    <row r="136" spans="9:10" x14ac:dyDescent="0.25">
      <c r="I136" s="20"/>
      <c r="J136" s="20"/>
    </row>
    <row r="137" spans="9:10" x14ac:dyDescent="0.25">
      <c r="I137" s="20"/>
      <c r="J137" s="20"/>
    </row>
    <row r="138" spans="9:10" x14ac:dyDescent="0.25">
      <c r="I138" s="20"/>
      <c r="J138" s="20"/>
    </row>
    <row r="139" spans="9:10" x14ac:dyDescent="0.25">
      <c r="I139" s="20"/>
      <c r="J139" s="20"/>
    </row>
    <row r="140" spans="9:10" x14ac:dyDescent="0.25">
      <c r="I140" s="20"/>
      <c r="J140" s="20"/>
    </row>
    <row r="141" spans="9:10" x14ac:dyDescent="0.25">
      <c r="I141" s="20"/>
      <c r="J141" s="20"/>
    </row>
    <row r="142" spans="9:10" x14ac:dyDescent="0.25">
      <c r="I142" s="20"/>
      <c r="J142" s="20"/>
    </row>
    <row r="143" spans="9:10" x14ac:dyDescent="0.25">
      <c r="I143" s="20"/>
      <c r="J143" s="20"/>
    </row>
    <row r="144" spans="9:10" x14ac:dyDescent="0.25">
      <c r="I144" s="20"/>
      <c r="J144" s="20"/>
    </row>
    <row r="145" spans="9:10" x14ac:dyDescent="0.25">
      <c r="I145" s="20"/>
      <c r="J145" s="20"/>
    </row>
    <row r="146" spans="9:10" x14ac:dyDescent="0.25">
      <c r="I146" s="20"/>
      <c r="J146" s="20"/>
    </row>
    <row r="147" spans="9:10" x14ac:dyDescent="0.25">
      <c r="I147" s="20"/>
      <c r="J147" s="20"/>
    </row>
    <row r="148" spans="9:10" x14ac:dyDescent="0.25">
      <c r="I148" s="20"/>
      <c r="J148" s="20"/>
    </row>
    <row r="149" spans="9:10" x14ac:dyDescent="0.25">
      <c r="I149" s="20"/>
      <c r="J149" s="20"/>
    </row>
    <row r="150" spans="9:10" x14ac:dyDescent="0.25">
      <c r="I150" s="20"/>
      <c r="J150" s="20"/>
    </row>
    <row r="151" spans="9:10" x14ac:dyDescent="0.25">
      <c r="I151" s="20"/>
      <c r="J151" s="20"/>
    </row>
    <row r="152" spans="9:10" x14ac:dyDescent="0.25">
      <c r="I152" s="20"/>
      <c r="J152" s="20"/>
    </row>
    <row r="153" spans="9:10" x14ac:dyDescent="0.25">
      <c r="I153" s="20"/>
      <c r="J153" s="20"/>
    </row>
    <row r="154" spans="9:10" x14ac:dyDescent="0.25">
      <c r="I154" s="20"/>
      <c r="J154" s="20"/>
    </row>
    <row r="155" spans="9:10" x14ac:dyDescent="0.25">
      <c r="I155" s="20"/>
      <c r="J155" s="20"/>
    </row>
    <row r="156" spans="9:10" x14ac:dyDescent="0.25">
      <c r="I156" s="20"/>
      <c r="J156" s="20"/>
    </row>
    <row r="157" spans="9:10" x14ac:dyDescent="0.25">
      <c r="I157" s="20"/>
      <c r="J157" s="20"/>
    </row>
    <row r="158" spans="9:10" x14ac:dyDescent="0.25">
      <c r="I158" s="20"/>
      <c r="J158" s="20"/>
    </row>
    <row r="159" spans="9:10" x14ac:dyDescent="0.25">
      <c r="I159" s="20"/>
      <c r="J159" s="20"/>
    </row>
    <row r="160" spans="9:10" x14ac:dyDescent="0.25">
      <c r="I160" s="20"/>
      <c r="J160" s="20"/>
    </row>
    <row r="161" spans="9:10" x14ac:dyDescent="0.25">
      <c r="I161" s="20"/>
      <c r="J161" s="20"/>
    </row>
    <row r="162" spans="9:10" x14ac:dyDescent="0.25">
      <c r="I162" s="20"/>
      <c r="J162" s="20"/>
    </row>
    <row r="163" spans="9:10" x14ac:dyDescent="0.25">
      <c r="I163" s="20"/>
      <c r="J163" s="20"/>
    </row>
    <row r="164" spans="9:10" x14ac:dyDescent="0.25">
      <c r="I164" s="20"/>
      <c r="J164" s="20"/>
    </row>
    <row r="165" spans="9:10" x14ac:dyDescent="0.25">
      <c r="I165" s="20"/>
      <c r="J165" s="20"/>
    </row>
    <row r="166" spans="9:10" x14ac:dyDescent="0.25">
      <c r="I166" s="20"/>
      <c r="J166" s="20"/>
    </row>
    <row r="167" spans="9:10" x14ac:dyDescent="0.25">
      <c r="I167" s="20"/>
      <c r="J167" s="20"/>
    </row>
    <row r="168" spans="9:10" x14ac:dyDescent="0.25">
      <c r="I168" s="20"/>
      <c r="J168" s="20"/>
    </row>
    <row r="169" spans="9:10" x14ac:dyDescent="0.25">
      <c r="I169" s="20"/>
      <c r="J169" s="20"/>
    </row>
    <row r="170" spans="9:10" x14ac:dyDescent="0.25">
      <c r="I170" s="20"/>
      <c r="J170" s="20"/>
    </row>
    <row r="171" spans="9:10" x14ac:dyDescent="0.25">
      <c r="I171" s="20"/>
      <c r="J171" s="20"/>
    </row>
    <row r="172" spans="9:10" x14ac:dyDescent="0.25">
      <c r="I172" s="20"/>
      <c r="J172" s="20"/>
    </row>
    <row r="173" spans="9:10" x14ac:dyDescent="0.25">
      <c r="I173" s="20"/>
      <c r="J173" s="20"/>
    </row>
    <row r="174" spans="9:10" x14ac:dyDescent="0.25">
      <c r="I174" s="20"/>
      <c r="J174" s="20"/>
    </row>
    <row r="175" spans="9:10" x14ac:dyDescent="0.25">
      <c r="I175" s="20"/>
      <c r="J175" s="20"/>
    </row>
    <row r="176" spans="9:10" x14ac:dyDescent="0.25">
      <c r="I176" s="20"/>
      <c r="J176" s="20"/>
    </row>
    <row r="177" spans="9:10" x14ac:dyDescent="0.25">
      <c r="I177" s="20"/>
      <c r="J177" s="20"/>
    </row>
    <row r="178" spans="9:10" x14ac:dyDescent="0.25">
      <c r="I178" s="20"/>
      <c r="J178" s="20"/>
    </row>
    <row r="179" spans="9:10" x14ac:dyDescent="0.25">
      <c r="I179" s="20"/>
      <c r="J179" s="20"/>
    </row>
    <row r="180" spans="9:10" x14ac:dyDescent="0.25">
      <c r="I180" s="20"/>
      <c r="J180" s="20"/>
    </row>
    <row r="181" spans="9:10" x14ac:dyDescent="0.25">
      <c r="I181" s="20"/>
      <c r="J181" s="20"/>
    </row>
    <row r="182" spans="9:10" x14ac:dyDescent="0.25">
      <c r="I182" s="20"/>
      <c r="J182" s="20"/>
    </row>
    <row r="183" spans="9:10" x14ac:dyDescent="0.25">
      <c r="I183" s="20"/>
      <c r="J183" s="20"/>
    </row>
    <row r="184" spans="9:10" x14ac:dyDescent="0.25">
      <c r="I184" s="20"/>
      <c r="J184" s="20"/>
    </row>
    <row r="185" spans="9:10" x14ac:dyDescent="0.25">
      <c r="I185" s="20"/>
      <c r="J185" s="20"/>
    </row>
    <row r="186" spans="9:10" x14ac:dyDescent="0.25">
      <c r="I186" s="20"/>
      <c r="J186" s="20"/>
    </row>
    <row r="187" spans="9:10" x14ac:dyDescent="0.25">
      <c r="I187" s="20"/>
      <c r="J187" s="20"/>
    </row>
    <row r="188" spans="9:10" x14ac:dyDescent="0.25">
      <c r="I188" s="20"/>
      <c r="J188" s="20"/>
    </row>
    <row r="189" spans="9:10" x14ac:dyDescent="0.25">
      <c r="I189" s="20"/>
      <c r="J189" s="20"/>
    </row>
    <row r="190" spans="9:10" x14ac:dyDescent="0.25">
      <c r="I190" s="20"/>
      <c r="J190" s="20"/>
    </row>
    <row r="191" spans="9:10" x14ac:dyDescent="0.25">
      <c r="I191" s="20"/>
      <c r="J191" s="20"/>
    </row>
    <row r="192" spans="9:10" x14ac:dyDescent="0.25">
      <c r="I192" s="20"/>
      <c r="J192" s="20"/>
    </row>
    <row r="193" spans="9:10" x14ac:dyDescent="0.25">
      <c r="I193" s="20"/>
      <c r="J193" s="20"/>
    </row>
    <row r="194" spans="9:10" x14ac:dyDescent="0.25">
      <c r="I194" s="20"/>
      <c r="J194" s="20"/>
    </row>
    <row r="195" spans="9:10" x14ac:dyDescent="0.25">
      <c r="I195" s="20"/>
      <c r="J195" s="20"/>
    </row>
    <row r="196" spans="9:10" x14ac:dyDescent="0.25">
      <c r="I196" s="20"/>
      <c r="J196" s="20"/>
    </row>
    <row r="197" spans="9:10" x14ac:dyDescent="0.25">
      <c r="I197" s="20"/>
      <c r="J197" s="20"/>
    </row>
    <row r="198" spans="9:10" x14ac:dyDescent="0.25">
      <c r="I198" s="20"/>
      <c r="J198" s="20"/>
    </row>
    <row r="199" spans="9:10" x14ac:dyDescent="0.25">
      <c r="I199" s="20"/>
      <c r="J199" s="20"/>
    </row>
    <row r="200" spans="9:10" x14ac:dyDescent="0.25">
      <c r="I200" s="20"/>
      <c r="J200" s="20"/>
    </row>
  </sheetData>
  <mergeCells count="8">
    <mergeCell ref="J13:J14"/>
    <mergeCell ref="A10:I10"/>
    <mergeCell ref="A13:A14"/>
    <mergeCell ref="B13:B14"/>
    <mergeCell ref="C13:F13"/>
    <mergeCell ref="G13:G14"/>
    <mergeCell ref="H13:H14"/>
    <mergeCell ref="I13:I14"/>
  </mergeCells>
  <pageMargins left="0.78740157480314965" right="0.15748031496062992" top="0.47244094488188981" bottom="0.39370078740157483" header="0.31496062992125984" footer="0.15748031496062992"/>
  <pageSetup paperSize="9" scale="40" fitToWidth="0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Лист1!Print_Area</vt:lpstr>
      <vt:lpstr>Лист1!Print_Titles</vt:lpstr>
      <vt:lpstr>ReportNameYear</vt:lpstr>
      <vt:lpstr>ReportNameYear2</vt:lpstr>
      <vt:lpstr>ReportNameYear3</vt:lpstr>
      <vt:lpstr>TableHeaderYear1</vt:lpstr>
      <vt:lpstr>TableHeaderYear2</vt:lpstr>
      <vt:lpstr>TableHeaderYear3</vt:lpstr>
      <vt:lpstr>TableHeaderYear4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2013-11-07T00:30:45Z</cp:lastPrinted>
  <dcterms:created xsi:type="dcterms:W3CDTF">2013-08-26T10:18:13Z</dcterms:created>
  <dcterms:modified xsi:type="dcterms:W3CDTF">2013-11-07T00:30:53Z</dcterms:modified>
</cp:coreProperties>
</file>